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E8520E5D-9D48-4031-A044-2E78EE846CE5}" xr6:coauthVersionLast="47" xr6:coauthVersionMax="47" xr10:uidLastSave="{00000000-0000-0000-0000-000000000000}"/>
  <bookViews>
    <workbookView xWindow="21480" yWindow="-120" windowWidth="21840" windowHeight="13020" xr2:uid="{B0552D9E-BFCD-4BEB-B4AA-67A47B0221DA}"/>
  </bookViews>
  <sheets>
    <sheet name="Summary" sheetId="2" r:id="rId1"/>
    <sheet name="AGL Depre v Non Depre 5.31.2025" sheetId="1" r:id="rId2"/>
  </sheets>
  <definedNames>
    <definedName name="_xlnm._FilterDatabase" localSheetId="1" hidden="1">'AGL Depre v Non Depre 5.31.2025'!$A$1:$AM$167</definedName>
  </definedNames>
  <calcPr calcId="191029" iterate="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0" i="1" l="1"/>
  <c r="G178" i="2"/>
  <c r="G180" i="2" s="1"/>
  <c r="F179" i="2"/>
  <c r="F180" i="2" s="1"/>
</calcChain>
</file>

<file path=xl/sharedStrings.xml><?xml version="1.0" encoding="utf-8"?>
<sst xmlns="http://schemas.openxmlformats.org/spreadsheetml/2006/main" count="1219" uniqueCount="278">
  <si>
    <t>set_of_books_id</t>
  </si>
  <si>
    <t>depreciation_base</t>
  </si>
  <si>
    <t>depreciation_rate</t>
  </si>
  <si>
    <t>depreciation_expense</t>
  </si>
  <si>
    <t>end_reserve</t>
  </si>
  <si>
    <t>depr_group_id</t>
  </si>
  <si>
    <t>gl_post_mo_yr</t>
  </si>
  <si>
    <t>start_month</t>
  </si>
  <si>
    <t>end_balance</t>
  </si>
  <si>
    <t>depr_exp_adjust</t>
  </si>
  <si>
    <t>description</t>
  </si>
  <si>
    <t>company_id</t>
  </si>
  <si>
    <t>depr_exp_alloc_adjust</t>
  </si>
  <si>
    <t>cost_of_removal</t>
  </si>
  <si>
    <t>retirements</t>
  </si>
  <si>
    <t>salvage_returns</t>
  </si>
  <si>
    <t>salvage_cash</t>
  </si>
  <si>
    <t>reserve_credits</t>
  </si>
  <si>
    <t>reserve_adjustments</t>
  </si>
  <si>
    <t>reserve_tran_in</t>
  </si>
  <si>
    <t>reserve_tran_out</t>
  </si>
  <si>
    <t>gain_loss</t>
  </si>
  <si>
    <t>current_net_salvage_amort</t>
  </si>
  <si>
    <t>cor_beg_reserve</t>
  </si>
  <si>
    <t>cor_expense</t>
  </si>
  <si>
    <t>cor_exp_adjust</t>
  </si>
  <si>
    <t>cor_res_tran_in</t>
  </si>
  <si>
    <t>cor_res_tran_out</t>
  </si>
  <si>
    <t>cor_res_adjust</t>
  </si>
  <si>
    <t>cor_end_reserve</t>
  </si>
  <si>
    <t>cost_of_removal_rate</t>
  </si>
  <si>
    <t>cor_exp_alloc_adjust</t>
  </si>
  <si>
    <t>bus_segment_id</t>
  </si>
  <si>
    <t>func_class_sort_id</t>
  </si>
  <si>
    <t>Cap Lease Default CO: AGL</t>
  </si>
  <si>
    <t>Lease Default</t>
  </si>
  <si>
    <t>Atlanta Gas Light Company (AGL)</t>
  </si>
  <si>
    <t>Op Lease Default CO: AGL</t>
  </si>
  <si>
    <t>AGL G301.00 Organization - Depr (Li</t>
  </si>
  <si>
    <t>Gas Intangible Plant</t>
  </si>
  <si>
    <t>301G - Organization</t>
  </si>
  <si>
    <t>Intangible Plant</t>
  </si>
  <si>
    <t>AGL G302.00 Fran &amp; Cons - Depr (Lif</t>
  </si>
  <si>
    <t>302G - Franchises and consents</t>
  </si>
  <si>
    <t>AGL G389.00 Land &amp; Land Rights</t>
  </si>
  <si>
    <t>Gas General Plant</t>
  </si>
  <si>
    <t>389G - Land and land rights</t>
  </si>
  <si>
    <t>General Plant</t>
  </si>
  <si>
    <t>AGL G389.10 Land</t>
  </si>
  <si>
    <t>AGL G389.10 Non Utility Land</t>
  </si>
  <si>
    <t>AGL G389.10-INVALID</t>
  </si>
  <si>
    <t>AGL G389.10-Non Utility Land</t>
  </si>
  <si>
    <t>AGL G389.20 Land Rights</t>
  </si>
  <si>
    <t>AGL G389.11-Non Utility Land</t>
  </si>
  <si>
    <t>Gas Non-Utility Property</t>
  </si>
  <si>
    <t>AGL G390.00 Structures &amp; Improvemen</t>
  </si>
  <si>
    <t>390G - Structures and improvements</t>
  </si>
  <si>
    <t>AGL G390.00-INVALID</t>
  </si>
  <si>
    <t>AGL G390.11 Non Util Struct &amp; Impr</t>
  </si>
  <si>
    <t>AGL G391.00 Office Furniture and Eq</t>
  </si>
  <si>
    <t>391G - Office furniture and equip</t>
  </si>
  <si>
    <t>AGL G391.01 Off Furn&amp;Equip-NonDepr</t>
  </si>
  <si>
    <t>AGL G391.07 OFE-Comp Hrdwr-NonDepr</t>
  </si>
  <si>
    <t>AGL G391.08 OFE-Comp Sftwr-NonDepr</t>
  </si>
  <si>
    <t>AGL G391.09 OFE-CompEqSftwr-NonDepr</t>
  </si>
  <si>
    <t>AGL G391.10 OFE - Comp Equip Softwa</t>
  </si>
  <si>
    <t>AGL G391.11 OFE - Computer Software</t>
  </si>
  <si>
    <t>AGL G391.12 OFE - Computer Hardware</t>
  </si>
  <si>
    <t>AGL G391.20 OFE-Ent-10YR</t>
  </si>
  <si>
    <t>AGL G391.21 OFE-Ent-10YR - NonDepr</t>
  </si>
  <si>
    <t>AGL G391.30 OFE - Comp Equip Mainfr</t>
  </si>
  <si>
    <t>AGL G391.31 OFE-Cmp Eq Mnfrm-NonDpr</t>
  </si>
  <si>
    <t>AGL G391.50 OFE - Individual Equipm</t>
  </si>
  <si>
    <t>AGL G391.51 OFE-Indiv Equip-NonDepr</t>
  </si>
  <si>
    <t>AGL G391.60 OFE-Ent-5YR</t>
  </si>
  <si>
    <t>AGL G391.70 OFE-Ent-15YR</t>
  </si>
  <si>
    <t>AGL G391.80 OFE-Ent-20YR</t>
  </si>
  <si>
    <t>AGL G392.00 Trans Equip</t>
  </si>
  <si>
    <t>392G - Transportation equipment</t>
  </si>
  <si>
    <t>AGL G392.10 Trans Eq-Autos &amp; Lt Trc</t>
  </si>
  <si>
    <t>AGL G392.20 Trans Equip-Serv Trcks</t>
  </si>
  <si>
    <t>AGL G392.30 Trans Equip - Heavy Tru</t>
  </si>
  <si>
    <t>AGL G393.00 Stores Equipment</t>
  </si>
  <si>
    <t xml:space="preserve">393G - Stores equipment </t>
  </si>
  <si>
    <t>AGL G394.10 Natural Gas Vehicle  Eq</t>
  </si>
  <si>
    <t>394.1G - Natural Gas Vehicle Sta Eq</t>
  </si>
  <si>
    <t>AGL G394.10 Non-Util NGV Eq Non-Uni</t>
  </si>
  <si>
    <t>AGL G394.10 Non-Utility NGV Eq INVA</t>
  </si>
  <si>
    <t>AGL G394.10 Non-Utility NGV Eq</t>
  </si>
  <si>
    <t>AGL G394.00 Tools,Shop,&amp; Garage Equ</t>
  </si>
  <si>
    <t>394G - Tools, shop and garage equip</t>
  </si>
  <si>
    <t>AGL G394.01 TSG Equip - NonDepr</t>
  </si>
  <si>
    <t>AGL G395.00 Laboratory Equipment</t>
  </si>
  <si>
    <t>395G - Laboratory equipment</t>
  </si>
  <si>
    <t>AGL G395.01 Lab Equipment - NonDepr</t>
  </si>
  <si>
    <t>AGL G396.00 Power Operated Equip</t>
  </si>
  <si>
    <t>396G - Power operated equipment</t>
  </si>
  <si>
    <t>AGL G397.00 Communication Equip</t>
  </si>
  <si>
    <t>397G - Communication equipment</t>
  </si>
  <si>
    <t>AGL G398.00 Miscellaneous Equipment</t>
  </si>
  <si>
    <t>398G - Miscellaneous equipment</t>
  </si>
  <si>
    <t>AGL G398.01 Misc Equip - NonDepr</t>
  </si>
  <si>
    <t>AGL G304.00 Land &amp; Land Rights</t>
  </si>
  <si>
    <t>Gas Production Plant</t>
  </si>
  <si>
    <t>304 - Gas Land and land rights</t>
  </si>
  <si>
    <t>AGL G304.10 Land</t>
  </si>
  <si>
    <t>AGL G304.20 Land Rights</t>
  </si>
  <si>
    <t>AGL G304.30 Right of Way</t>
  </si>
  <si>
    <t>AGL G305.00 Structures &amp; Improvemen</t>
  </si>
  <si>
    <t>305 - Gas Structures + Improvements</t>
  </si>
  <si>
    <t>AGL G305.01 S &amp; I - NonDepr</t>
  </si>
  <si>
    <t>AGL G311.00 Liquefied Petroleum Gas</t>
  </si>
  <si>
    <t>311 - Liquified petroleum gas equip</t>
  </si>
  <si>
    <t>AGL G320.00 Other Equipment</t>
  </si>
  <si>
    <t>320 - Other equipment</t>
  </si>
  <si>
    <t>AGL G392.01 Trans Equip - NonDepr</t>
  </si>
  <si>
    <t>AGL G392.11 Trans Eq - Auto-NonDepr</t>
  </si>
  <si>
    <t>AGL G392.21 Trans Eq-Lt Truck-NnDpr</t>
  </si>
  <si>
    <t>AGL G392.31 Trans Eq-Hvy Trck-NnDpr</t>
  </si>
  <si>
    <t>AGL G360.00 Land &amp; Land Rights</t>
  </si>
  <si>
    <t>Natural Gas Storage &amp; Procssg Plant</t>
  </si>
  <si>
    <t>360G - Land and land rights</t>
  </si>
  <si>
    <t>AGL G360.10 Land</t>
  </si>
  <si>
    <t>AGL G360.20 Land Rights</t>
  </si>
  <si>
    <t>AGL G361.00 Structures &amp; Imp - NatG</t>
  </si>
  <si>
    <t>361G - Structures and improvements</t>
  </si>
  <si>
    <t>AGL G362.00 Gas Holders - Natural G</t>
  </si>
  <si>
    <t>362 - Gas holders</t>
  </si>
  <si>
    <t>AGL G362.01 Gas Holders - LNG</t>
  </si>
  <si>
    <t>AGL G362.10 LNG Tanks</t>
  </si>
  <si>
    <t>AGL G362.11 LNG Tanks - NonDepr</t>
  </si>
  <si>
    <t>AGL G363.00 Purification Equipment</t>
  </si>
  <si>
    <t>363 - Purification equipment</t>
  </si>
  <si>
    <t>AGL G363.10 Liquefaction Equipment</t>
  </si>
  <si>
    <t>AGL G363.20 Vaporizing Equip</t>
  </si>
  <si>
    <t>AGL G363.21 Vaporizing Equip - STRI</t>
  </si>
  <si>
    <t>AGL G363.30 Compressor Station Equi</t>
  </si>
  <si>
    <t>AGL G363.40 M&amp;R Equipment</t>
  </si>
  <si>
    <t>AGL G363.50 Other Equipment Storage</t>
  </si>
  <si>
    <t>AGL G363.51 Other Equipment - STRID</t>
  </si>
  <si>
    <t>AGL G364.40 Tanks - LNG</t>
  </si>
  <si>
    <t>364.1 - Land and land rights</t>
  </si>
  <si>
    <t>AGL G364.20 Structures &amp; Imp - LNG</t>
  </si>
  <si>
    <t>364.2 - Structures and improvements</t>
  </si>
  <si>
    <t>AGL G364.50 M&amp;R Equipment - LNG</t>
  </si>
  <si>
    <t>364.5 - Measure/reg equipment</t>
  </si>
  <si>
    <t>AGL G364.80 Other Equipment</t>
  </si>
  <si>
    <t>364.8 - Other equipment</t>
  </si>
  <si>
    <t>AGL G365.00 Land &amp; Land Rights</t>
  </si>
  <si>
    <t>Gas Transmission Plant</t>
  </si>
  <si>
    <t>365.1 - Land and land rights</t>
  </si>
  <si>
    <t>AGL G365.02 Land &amp; Land Rights - St</t>
  </si>
  <si>
    <t>AGL G365.10 Land</t>
  </si>
  <si>
    <t>AGL G365.12 Land - Stride</t>
  </si>
  <si>
    <t>AGL G365.20 Right of Way</t>
  </si>
  <si>
    <t>365.2 - Rights-of-way</t>
  </si>
  <si>
    <t>AGL G365.22 Land Rights - Stride</t>
  </si>
  <si>
    <t>AGL G365.30 Land Rights</t>
  </si>
  <si>
    <t>AGL G365.32 Right of Way - Stride</t>
  </si>
  <si>
    <t>AGL G366.00 Structures &amp; Improvemen</t>
  </si>
  <si>
    <t>366 - Structures and improvements</t>
  </si>
  <si>
    <t>AGL G366.10 Structures &amp; Imp - Comp</t>
  </si>
  <si>
    <t>366.1 - Compressor station struct</t>
  </si>
  <si>
    <t>AGL G366.11 Strct&amp;Imp-CmprSt-NonDep</t>
  </si>
  <si>
    <t>AGL G366.20 Struct &amp; Imp - OTHER</t>
  </si>
  <si>
    <t>366.2 - Measure/reg station struct</t>
  </si>
  <si>
    <t>AGL G367.00 Mains</t>
  </si>
  <si>
    <t>367 - Mains</t>
  </si>
  <si>
    <t>AGL G367.01 Mains - Stride</t>
  </si>
  <si>
    <t>AGL G367.10 Mains, Steel</t>
  </si>
  <si>
    <t>AGL G367.11 Mains, Steel - Stride</t>
  </si>
  <si>
    <t>AGL G367.20 Mains, Plastic</t>
  </si>
  <si>
    <t>AGL G367.21 Mains, Plastic - Stride</t>
  </si>
  <si>
    <t>AGL G367.30 Mains, Cast Iron</t>
  </si>
  <si>
    <t>AGL G367.31 Mains, Cast Iron - Stri</t>
  </si>
  <si>
    <t>AGL G367.40 Mains, Copper</t>
  </si>
  <si>
    <t>AGL G367.41 Mains, Copper - Stride</t>
  </si>
  <si>
    <t>AGL G367.50 Mains, Misc</t>
  </si>
  <si>
    <t>AGL G367.51 Mains, Misc - Stride</t>
  </si>
  <si>
    <t>AGL G368.00 Compressor Station Equi</t>
  </si>
  <si>
    <t>368 - Compressor station equipment</t>
  </si>
  <si>
    <t>AGL G368.02 Compr Station Equip - S</t>
  </si>
  <si>
    <t>AGL G369.00 M&amp;R Equipment</t>
  </si>
  <si>
    <t>369 - Measure/reg station equip</t>
  </si>
  <si>
    <t>AGL G369.01 M&amp;R Station Equip - STR</t>
  </si>
  <si>
    <t>AGL G371.00 Other Equipment - TP</t>
  </si>
  <si>
    <t>371 - Other equipment</t>
  </si>
  <si>
    <t>AGL G371.01 Other Equipment - Strid</t>
  </si>
  <si>
    <t>AGL G374.00 Land &amp; Land Rights</t>
  </si>
  <si>
    <t>Gas Distribution Plant</t>
  </si>
  <si>
    <t>374 - Land and land rights</t>
  </si>
  <si>
    <t>AGL G374.02 Land &amp; Land Rights - St</t>
  </si>
  <si>
    <t>AGL G374.10 Land</t>
  </si>
  <si>
    <t>AGL G374.12 Land - Stride</t>
  </si>
  <si>
    <t>AGL G374.20 Land Rights</t>
  </si>
  <si>
    <t>AGL G374.22 Land Rights - Stride</t>
  </si>
  <si>
    <t>AGL G374.30 Right of Way</t>
  </si>
  <si>
    <t>AGL G374.32 Right of Way - Stride</t>
  </si>
  <si>
    <t>AGL G375.00 Structures &amp; Improvemen</t>
  </si>
  <si>
    <t>375 - Structures and Improvements</t>
  </si>
  <si>
    <t>AGL G376.00 Mains</t>
  </si>
  <si>
    <t>376 - Mains</t>
  </si>
  <si>
    <t>AGL G376.01 Mains - Stride</t>
  </si>
  <si>
    <t>AGL G376.10 Mains, Steel</t>
  </si>
  <si>
    <t>AGL G376.11 Mains, Steel - Stride</t>
  </si>
  <si>
    <t>AGL G376.20 Mains, Plastic</t>
  </si>
  <si>
    <t>AGL G376.21 Mains, Plastic - Stride</t>
  </si>
  <si>
    <t>AGL G376.30 Mains, Cast Iron</t>
  </si>
  <si>
    <t>AGL G376.31 Mains, Cast Iron - Stri</t>
  </si>
  <si>
    <t>AGL G376.40 Mains, Copper</t>
  </si>
  <si>
    <t>AGL G376.41 Mains, Copper - Stride</t>
  </si>
  <si>
    <t>AGL G376.50 Mains, Misc</t>
  </si>
  <si>
    <t>AGL G376.51 Mains, Misc - Stride</t>
  </si>
  <si>
    <t>AGL G376.97 Mains - GL Recon</t>
  </si>
  <si>
    <t>AGL G376.98 Mains - CIAC Reserve</t>
  </si>
  <si>
    <t>AGL G376.99 Mains - CIAC</t>
  </si>
  <si>
    <t>AGL G377.00 Compressor Station Equi</t>
  </si>
  <si>
    <t>377 - Compressor station equipment</t>
  </si>
  <si>
    <t>AGL G378.01 M&amp;R Station Equip - STR</t>
  </si>
  <si>
    <t>378 - Meas. and reg. stat. eq.-Gen</t>
  </si>
  <si>
    <t>AGL G379.00 M&amp;R Station Equip - Cit</t>
  </si>
  <si>
    <t>379 - Meas. and reg. stat. eq.-City</t>
  </si>
  <si>
    <t>AGL G380.00 Services</t>
  </si>
  <si>
    <t>380 - Services</t>
  </si>
  <si>
    <t>AGL G380.01 Services - Stride</t>
  </si>
  <si>
    <t>AGL G380.10 Services, Steel</t>
  </si>
  <si>
    <t>AGL G380.11 Services, Steel - Strid</t>
  </si>
  <si>
    <t>AGL G380.20 Services, Plastic</t>
  </si>
  <si>
    <t>AGL G380.21 Services, Plastic - Str</t>
  </si>
  <si>
    <t>AGL G380.30 Services, Cast Iron</t>
  </si>
  <si>
    <t>AGL G380.31 Services, Cast Iron - S</t>
  </si>
  <si>
    <t>AGL G380.40 Services, Copper</t>
  </si>
  <si>
    <t>AGL G380.41 Services, Copper - Stri</t>
  </si>
  <si>
    <t>AGL G380.50 Services, Misc</t>
  </si>
  <si>
    <t>AGL G380.51 Services, Misc - Stride</t>
  </si>
  <si>
    <t>AGL G381.00 Meters</t>
  </si>
  <si>
    <t>381 - Meters</t>
  </si>
  <si>
    <t>AGL G381.01 Meters - STRIDE</t>
  </si>
  <si>
    <t>AGL G381.10 Meters - ERTs</t>
  </si>
  <si>
    <t>AGL G381.20 Meters - Scanners and O</t>
  </si>
  <si>
    <t>AGL G381.30 Meters - Metretek</t>
  </si>
  <si>
    <t>AGL G381.40 Meters/ERT Combination</t>
  </si>
  <si>
    <t>AGL G382.00 Meter Installations</t>
  </si>
  <si>
    <t>382 - Meter installations</t>
  </si>
  <si>
    <t>AGL G382.01 Meter Install - STRIDE</t>
  </si>
  <si>
    <t>AGL G382.10 Meter Install - ERTs</t>
  </si>
  <si>
    <t>AGL G383.00 House Regulators</t>
  </si>
  <si>
    <t>383 - House regulators</t>
  </si>
  <si>
    <t>AGL G383.01 House Regulators - STRI</t>
  </si>
  <si>
    <t>AGL G384.00 House Reg Installations</t>
  </si>
  <si>
    <t>384 - House regulator installations</t>
  </si>
  <si>
    <t>AGL G384.01 House Reg Instal-Stride</t>
  </si>
  <si>
    <t xml:space="preserve">AGL G385.00 Industrial M&amp;R Station </t>
  </si>
  <si>
    <t>385 - Ind. measuring and regulating</t>
  </si>
  <si>
    <t>AGL G385.10 Meter Install - Commerc</t>
  </si>
  <si>
    <t>AGL G386.00 Other Property on CP</t>
  </si>
  <si>
    <t>386 - Other property-cust premises</t>
  </si>
  <si>
    <t>AGL G387.00 Other Equipment</t>
  </si>
  <si>
    <t>387 - Other equipment</t>
  </si>
  <si>
    <t>Type</t>
  </si>
  <si>
    <t>Non-Depr</t>
  </si>
  <si>
    <t>ROU Assets</t>
  </si>
  <si>
    <t>Depr</t>
  </si>
  <si>
    <t>Row Labels</t>
  </si>
  <si>
    <t>Grand Total</t>
  </si>
  <si>
    <t>Column Labels</t>
  </si>
  <si>
    <t>Sum of end_balance</t>
  </si>
  <si>
    <t>10110010</t>
  </si>
  <si>
    <t>12100000</t>
  </si>
  <si>
    <t>10100000</t>
  </si>
  <si>
    <t>10600000</t>
  </si>
  <si>
    <t>Lease Asset Account-Op</t>
  </si>
  <si>
    <t>Non-Util Property</t>
  </si>
  <si>
    <t>Plant in Service Account</t>
  </si>
  <si>
    <t>Completed Const not Classified</t>
  </si>
  <si>
    <t>Notes: Total non-depreciable plant of $41,080,264.56 ties to amount reported in total in Schedule 6. Due to reclasses and transfer, certain FERC accounts reported above do not reconcile by FERC to Schedule 6.</t>
  </si>
  <si>
    <t>(a)</t>
  </si>
  <si>
    <t>(a)  Reconciling amount is a topside recorded to GL not reflected in subledger details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</si>
</sst>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rgb="FF979991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22" fontId="0" fillId="0" borderId="0" xfId="0" applyNumberFormat="1"/>
    <xf numFmtId="43" fontId="0" fillId="0" borderId="0" xfId="1" applyFont="1"/>
    <xf numFmtId="0" fontId="0" fillId="2" borderId="0" xfId="0" applyFill="1"/>
    <xf numFmtId="10" fontId="0" fillId="0" borderId="0" xfId="2" applyNumberFormat="1" applyFont="1"/>
    <xf numFmtId="10" fontId="0" fillId="0" borderId="0" xfId="2" applyNumberFormat="1" applyFont="1" applyFill="1"/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  <xf numFmtId="0" fontId="2" fillId="0" borderId="1" xfId="0" quotePrefix="1" applyFont="1" applyBorder="1" applyProtection="1">
      <protection locked="0"/>
    </xf>
    <xf numFmtId="0" fontId="2" fillId="0" borderId="1" xfId="0" applyFont="1" applyBorder="1" applyProtection="1">
      <protection locked="0"/>
    </xf>
    <xf numFmtId="164" fontId="0" fillId="0" borderId="0" xfId="1" applyNumberFormat="1" applyFont="1"/>
    <xf numFmtId="164" fontId="0" fillId="0" borderId="2" xfId="1" applyNumberFormat="1" applyFont="1" applyBorder="1"/>
    <xf numFmtId="0" fontId="3" fillId="3" borderId="0" xfId="0" applyFont="1" applyFill="1" applyAlignment="1">
      <alignment vertical="top" wrapText="1"/>
    </xf>
    <xf numFmtId="164" fontId="0" fillId="0" borderId="0" xfId="1" applyNumberFormat="1" applyFont="1" applyBorder="1"/>
    <xf numFmtId="0" fontId="0" fillId="0" borderId="0" xfId="0" quotePrefix="1" applyAlignment="1">
      <alignment horizontal="right"/>
    </xf>
    <xf numFmtId="0" fontId="0" fillId="0" borderId="0" xfId="0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vis, Scot R." refreshedDate="45831.592963888892" createdVersion="8" refreshedVersion="8" minRefreshableVersion="3" recordCount="166" xr:uid="{F7EE8BCA-DCF8-42A0-B1E5-32B982F66826}">
  <cacheSource type="worksheet">
    <worksheetSource ref="A1:AM167" sheet="AGL Depre v Non Depre 5.31.2025"/>
  </cacheSource>
  <cacheFields count="39">
    <cacheField name="set_of_books_id" numFmtId="0">
      <sharedItems containsSemiMixedTypes="0" containsString="0" containsNumber="1" containsInteger="1" minValue="1" maxValue="1"/>
    </cacheField>
    <cacheField name="depreciation_base" numFmtId="0">
      <sharedItems containsSemiMixedTypes="0" containsString="0" containsNumber="1" minValue="-147.01" maxValue="1494095668.74"/>
    </cacheField>
    <cacheField name="depreciation_rate" numFmtId="0">
      <sharedItems containsSemiMixedTypes="0" containsString="0" containsNumber="1" minValue="0" maxValue="0.2"/>
    </cacheField>
    <cacheField name="Type" numFmtId="0">
      <sharedItems count="4">
        <s v="ROU Assets"/>
        <s v="Non-Depr"/>
        <s v="Depr"/>
        <s v="Gas Non-Utility Property"/>
      </sharedItems>
    </cacheField>
    <cacheField name="depreciation_expense" numFmtId="0">
      <sharedItems containsSemiMixedTypes="0" containsString="0" containsNumber="1" minValue="0" maxValue="2253594.2999999998"/>
    </cacheField>
    <cacheField name="end_reserve" numFmtId="0">
      <sharedItems containsSemiMixedTypes="0" containsString="0" containsNumber="1" minValue="-2290583.92" maxValue="512086439.67000002"/>
    </cacheField>
    <cacheField name="depr_group_id" numFmtId="0">
      <sharedItems containsSemiMixedTypes="0" containsString="0" containsNumber="1" containsInteger="1" minValue="5001" maxValue="1282001984"/>
    </cacheField>
    <cacheField name="gl_post_mo_yr" numFmtId="22">
      <sharedItems containsSemiMixedTypes="0" containsNonDate="0" containsDate="1" containsString="0" minDate="2025-05-01T00:00:00" maxDate="2025-05-02T00:00:00"/>
    </cacheField>
    <cacheField name="start_month" numFmtId="22">
      <sharedItems containsSemiMixedTypes="0" containsNonDate="0" containsDate="1" containsString="0" minDate="2025-05-01T00:00:00" maxDate="2025-05-02T00:00:00"/>
    </cacheField>
    <cacheField name="end_balance" numFmtId="43">
      <sharedItems containsSemiMixedTypes="0" containsString="0" containsNumber="1" minValue="-147.01" maxValue="1504641330.03"/>
    </cacheField>
    <cacheField name="depr_exp_adjust" numFmtId="0">
      <sharedItems containsSemiMixedTypes="0" containsString="0" containsNumber="1" containsInteger="1" minValue="0" maxValue="0"/>
    </cacheField>
    <cacheField name="description" numFmtId="0">
      <sharedItems count="166">
        <s v="Cap Lease Default CO: AGL"/>
        <s v="Op Lease Default CO: AGL"/>
        <s v="AGL G301.00 Organization - Depr (Li"/>
        <s v="AGL G302.00 Fran &amp; Cons - Depr (Lif"/>
        <s v="AGL G389.00 Land &amp; Land Rights"/>
        <s v="AGL G389.10 Land"/>
        <s v="AGL G389.10 Non Utility Land"/>
        <s v="AGL G389.10-INVALID"/>
        <s v="AGL G389.10-Non Utility Land"/>
        <s v="AGL G389.20 Land Rights"/>
        <s v="AGL G389.11-Non Utility Land"/>
        <s v="AGL G390.00 Structures &amp; Improvemen"/>
        <s v="AGL G390.00-INVALID"/>
        <s v="AGL G390.11 Non Util Struct &amp; Impr"/>
        <s v="AGL G391.00 Office Furniture and Eq"/>
        <s v="AGL G391.01 Off Furn&amp;Equip-NonDepr"/>
        <s v="AGL G391.07 OFE-Comp Hrdwr-NonDepr"/>
        <s v="AGL G391.08 OFE-Comp Sftwr-NonDepr"/>
        <s v="AGL G391.09 OFE-CompEqSftwr-NonDepr"/>
        <s v="AGL G391.10 OFE - Comp Equip Softwa"/>
        <s v="AGL G391.11 OFE - Computer Software"/>
        <s v="AGL G391.12 OFE - Computer Hardware"/>
        <s v="AGL G391.20 OFE-Ent-10YR"/>
        <s v="AGL G391.21 OFE-Ent-10YR - NonDepr"/>
        <s v="AGL G391.30 OFE - Comp Equip Mainfr"/>
        <s v="AGL G391.31 OFE-Cmp Eq Mnfrm-NonDpr"/>
        <s v="AGL G391.50 OFE - Individual Equipm"/>
        <s v="AGL G391.51 OFE-Indiv Equip-NonDepr"/>
        <s v="AGL G391.60 OFE-Ent-5YR"/>
        <s v="AGL G391.70 OFE-Ent-15YR"/>
        <s v="AGL G391.80 OFE-Ent-20YR"/>
        <s v="AGL G392.00 Trans Equip"/>
        <s v="AGL G392.10 Trans Eq-Autos &amp; Lt Trc"/>
        <s v="AGL G392.20 Trans Equip-Serv Trcks"/>
        <s v="AGL G392.30 Trans Equip - Heavy Tru"/>
        <s v="AGL G393.00 Stores Equipment"/>
        <s v="AGL G394.10 Natural Gas Vehicle  Eq"/>
        <s v="AGL G394.10 Non-Util NGV Eq Non-Uni"/>
        <s v="AGL G394.10 Non-Utility NGV Eq INVA"/>
        <s v="AGL G394.10 Non-Utility NGV Eq"/>
        <s v="AGL G394.00 Tools,Shop,&amp; Garage Equ"/>
        <s v="AGL G394.01 TSG Equip - NonDepr"/>
        <s v="AGL G395.00 Laboratory Equipment"/>
        <s v="AGL G395.01 Lab Equipment - NonDepr"/>
        <s v="AGL G396.00 Power Operated Equip"/>
        <s v="AGL G397.00 Communication Equip"/>
        <s v="AGL G398.00 Miscellaneous Equipment"/>
        <s v="AGL G398.01 Misc Equip - NonDepr"/>
        <s v="AGL G304.00 Land &amp; Land Rights"/>
        <s v="AGL G304.10 Land"/>
        <s v="AGL G304.20 Land Rights"/>
        <s v="AGL G304.30 Right of Way"/>
        <s v="AGL G305.00 Structures &amp; Improvemen"/>
        <s v="AGL G305.01 S &amp; I - NonDepr"/>
        <s v="AGL G311.00 Liquefied Petroleum Gas"/>
        <s v="AGL G320.00 Other Equipment"/>
        <s v="AGL G392.01 Trans Equip - NonDepr"/>
        <s v="AGL G392.11 Trans Eq - Auto-NonDepr"/>
        <s v="AGL G392.21 Trans Eq-Lt Truck-NnDpr"/>
        <s v="AGL G392.31 Trans Eq-Hvy Trck-NnDpr"/>
        <s v="AGL G360.00 Land &amp; Land Rights"/>
        <s v="AGL G360.10 Land"/>
        <s v="AGL G360.20 Land Rights"/>
        <s v="AGL G361.00 Structures &amp; Imp - NatG"/>
        <s v="AGL G362.00 Gas Holders - Natural G"/>
        <s v="AGL G362.01 Gas Holders - LNG"/>
        <s v="AGL G362.10 LNG Tanks"/>
        <s v="AGL G362.11 LNG Tanks - NonDepr"/>
        <s v="AGL G363.00 Purification Equipment"/>
        <s v="AGL G363.10 Liquefaction Equipment"/>
        <s v="AGL G363.20 Vaporizing Equip"/>
        <s v="AGL G363.21 Vaporizing Equip - STRI"/>
        <s v="AGL G363.30 Compressor Station Equi"/>
        <s v="AGL G363.40 M&amp;R Equipment"/>
        <s v="AGL G363.50 Other Equipment Storage"/>
        <s v="AGL G363.51 Other Equipment - STRID"/>
        <s v="AGL G364.40 Tanks - LNG"/>
        <s v="AGL G364.20 Structures &amp; Imp - LNG"/>
        <s v="AGL G364.50 M&amp;R Equipment - LNG"/>
        <s v="AGL G364.80 Other Equipment"/>
        <s v="AGL G365.00 Land &amp; Land Rights"/>
        <s v="AGL G365.02 Land &amp; Land Rights - St"/>
        <s v="AGL G365.10 Land"/>
        <s v="AGL G365.12 Land - Stride"/>
        <s v="AGL G365.20 Right of Way"/>
        <s v="AGL G365.22 Land Rights - Stride"/>
        <s v="AGL G365.30 Land Rights"/>
        <s v="AGL G365.32 Right of Way - Stride"/>
        <s v="AGL G366.00 Structures &amp; Improvemen"/>
        <s v="AGL G366.10 Structures &amp; Imp - Comp"/>
        <s v="AGL G366.11 Strct&amp;Imp-CmprSt-NonDep"/>
        <s v="AGL G366.20 Struct &amp; Imp - OTHER"/>
        <s v="AGL G367.00 Mains"/>
        <s v="AGL G367.01 Mains - Stride"/>
        <s v="AGL G367.10 Mains, Steel"/>
        <s v="AGL G367.11 Mains, Steel - Stride"/>
        <s v="AGL G367.20 Mains, Plastic"/>
        <s v="AGL G367.21 Mains, Plastic - Stride"/>
        <s v="AGL G367.30 Mains, Cast Iron"/>
        <s v="AGL G367.31 Mains, Cast Iron - Stri"/>
        <s v="AGL G367.40 Mains, Copper"/>
        <s v="AGL G367.41 Mains, Copper - Stride"/>
        <s v="AGL G367.50 Mains, Misc"/>
        <s v="AGL G367.51 Mains, Misc - Stride"/>
        <s v="AGL G368.00 Compressor Station Equi"/>
        <s v="AGL G368.02 Compr Station Equip - S"/>
        <s v="AGL G369.00 M&amp;R Equipment"/>
        <s v="AGL G369.01 M&amp;R Station Equip - STR"/>
        <s v="AGL G371.00 Other Equipment - TP"/>
        <s v="AGL G371.01 Other Equipment - Strid"/>
        <s v="AGL G374.00 Land &amp; Land Rights"/>
        <s v="AGL G374.02 Land &amp; Land Rights - St"/>
        <s v="AGL G374.10 Land"/>
        <s v="AGL G374.12 Land - Stride"/>
        <s v="AGL G374.20 Land Rights"/>
        <s v="AGL G374.22 Land Rights - Stride"/>
        <s v="AGL G374.30 Right of Way"/>
        <s v="AGL G374.32 Right of Way - Stride"/>
        <s v="AGL G375.00 Structures &amp; Improvemen"/>
        <s v="AGL G376.00 Mains"/>
        <s v="AGL G376.01 Mains - Stride"/>
        <s v="AGL G376.10 Mains, Steel"/>
        <s v="AGL G376.11 Mains, Steel - Stride"/>
        <s v="AGL G376.20 Mains, Plastic"/>
        <s v="AGL G376.21 Mains, Plastic - Stride"/>
        <s v="AGL G376.30 Mains, Cast Iron"/>
        <s v="AGL G376.31 Mains, Cast Iron - Stri"/>
        <s v="AGL G376.40 Mains, Copper"/>
        <s v="AGL G376.41 Mains, Copper - Stride"/>
        <s v="AGL G376.50 Mains, Misc"/>
        <s v="AGL G376.51 Mains, Misc - Stride"/>
        <s v="AGL G376.97 Mains - GL Recon"/>
        <s v="AGL G376.98 Mains - CIAC Reserve"/>
        <s v="AGL G376.99 Mains - CIAC"/>
        <s v="AGL G377.00 Compressor Station Equi"/>
        <s v="AGL G378.01 M&amp;R Station Equip - STR"/>
        <s v="AGL G379.00 M&amp;R Station Equip - Cit"/>
        <s v="AGL G380.00 Services"/>
        <s v="AGL G380.01 Services - Stride"/>
        <s v="AGL G380.10 Services, Steel"/>
        <s v="AGL G380.11 Services, Steel - Strid"/>
        <s v="AGL G380.20 Services, Plastic"/>
        <s v="AGL G380.21 Services, Plastic - Str"/>
        <s v="AGL G380.30 Services, Cast Iron"/>
        <s v="AGL G380.31 Services, Cast Iron - S"/>
        <s v="AGL G380.40 Services, Copper"/>
        <s v="AGL G380.41 Services, Copper - Stri"/>
        <s v="AGL G380.50 Services, Misc"/>
        <s v="AGL G380.51 Services, Misc - Stride"/>
        <s v="AGL G381.00 Meters"/>
        <s v="AGL G381.01 Meters - STRIDE"/>
        <s v="AGL G381.10 Meters - ERTs"/>
        <s v="AGL G381.20 Meters - Scanners and O"/>
        <s v="AGL G381.30 Meters - Metretek"/>
        <s v="AGL G381.40 Meters/ERT Combination"/>
        <s v="AGL G382.00 Meter Installations"/>
        <s v="AGL G382.01 Meter Install - STRIDE"/>
        <s v="AGL G382.10 Meter Install - ERTs"/>
        <s v="AGL G383.00 House Regulators"/>
        <s v="AGL G383.01 House Regulators - STRI"/>
        <s v="AGL G384.00 House Reg Installations"/>
        <s v="AGL G384.01 House Reg Instal-Stride"/>
        <s v="AGL G385.00 Industrial M&amp;R Station "/>
        <s v="AGL G385.10 Meter Install - Commerc"/>
        <s v="AGL G386.00 Other Property on CP"/>
        <s v="AGL G387.00 Other Equipment"/>
      </sharedItems>
    </cacheField>
    <cacheField name="description2" numFmtId="0">
      <sharedItems/>
    </cacheField>
    <cacheField name="description3" numFmtId="0">
      <sharedItems/>
    </cacheField>
    <cacheField name="company_id" numFmtId="0">
      <sharedItems containsSemiMixedTypes="0" containsString="0" containsNumber="1" containsInteger="1" minValue="5007" maxValue="5007"/>
    </cacheField>
    <cacheField name="depr_exp_alloc_adjust" numFmtId="0">
      <sharedItems containsSemiMixedTypes="0" containsString="0" containsNumber="1" minValue="-17035.39" maxValue="0"/>
    </cacheField>
    <cacheField name="description4" numFmtId="0">
      <sharedItems/>
    </cacheField>
    <cacheField name="cost_of_removal" numFmtId="0">
      <sharedItems containsSemiMixedTypes="0" containsString="0" containsNumber="1" minValue="-355643.19" maxValue="0"/>
    </cacheField>
    <cacheField name="retirements" numFmtId="0">
      <sharedItems containsSemiMixedTypes="0" containsString="0" containsNumber="1" minValue="-349681.34" maxValue="0"/>
    </cacheField>
    <cacheField name="salvage_returns" numFmtId="0">
      <sharedItems containsSemiMixedTypes="0" containsString="0" containsNumber="1" containsInteger="1" minValue="0" maxValue="0"/>
    </cacheField>
    <cacheField name="salvage_cash" numFmtId="0">
      <sharedItems containsSemiMixedTypes="0" containsString="0" containsNumber="1" containsInteger="1" minValue="0" maxValue="38855"/>
    </cacheField>
    <cacheField name="reserve_credits" numFmtId="0">
      <sharedItems containsSemiMixedTypes="0" containsString="0" containsNumber="1" containsInteger="1" minValue="0" maxValue="0"/>
    </cacheField>
    <cacheField name="reserve_adjustments" numFmtId="0">
      <sharedItems containsSemiMixedTypes="0" containsString="0" containsNumber="1" containsInteger="1" minValue="0" maxValue="0"/>
    </cacheField>
    <cacheField name="reserve_tran_in" numFmtId="0">
      <sharedItems containsSemiMixedTypes="0" containsString="0" containsNumber="1" containsInteger="1" minValue="0" maxValue="0"/>
    </cacheField>
    <cacheField name="reserve_tran_out" numFmtId="0">
      <sharedItems containsSemiMixedTypes="0" containsString="0" containsNumber="1" containsInteger="1" minValue="0" maxValue="0"/>
    </cacheField>
    <cacheField name="gain_loss" numFmtId="0">
      <sharedItems containsSemiMixedTypes="0" containsString="0" containsNumber="1" containsInteger="1" minValue="0" maxValue="0"/>
    </cacheField>
    <cacheField name="current_net_salvage_amort" numFmtId="0">
      <sharedItems containsSemiMixedTypes="0" containsString="0" containsNumber="1" containsInteger="1" minValue="0" maxValue="0"/>
    </cacheField>
    <cacheField name="cor_beg_reserve" numFmtId="0">
      <sharedItems containsSemiMixedTypes="0" containsString="0" containsNumber="1" minValue="-35007457.5" maxValue="4354062.17"/>
    </cacheField>
    <cacheField name="cor_expense" numFmtId="0">
      <sharedItems containsSemiMixedTypes="0" containsString="0" containsNumber="1" minValue="0" maxValue="807586.02"/>
    </cacheField>
    <cacheField name="cor_exp_adjust" numFmtId="0">
      <sharedItems containsSemiMixedTypes="0" containsString="0" containsNumber="1" containsInteger="1" minValue="0" maxValue="0"/>
    </cacheField>
    <cacheField name="cor_res_tran_in" numFmtId="0">
      <sharedItems containsSemiMixedTypes="0" containsString="0" containsNumber="1" containsInteger="1" minValue="0" maxValue="0"/>
    </cacheField>
    <cacheField name="cor_res_tran_out" numFmtId="0">
      <sharedItems containsSemiMixedTypes="0" containsString="0" containsNumber="1" containsInteger="1" minValue="0" maxValue="0"/>
    </cacheField>
    <cacheField name="cor_res_adjust" numFmtId="0">
      <sharedItems containsSemiMixedTypes="0" containsString="0" containsNumber="1" containsInteger="1" minValue="0" maxValue="0"/>
    </cacheField>
    <cacheField name="cor_end_reserve" numFmtId="0">
      <sharedItems containsSemiMixedTypes="0" containsString="0" containsNumber="1" minValue="-34217066.859999999" maxValue="4449609.0199999996"/>
    </cacheField>
    <cacheField name="cost_of_removal_rate" numFmtId="0">
      <sharedItems containsSemiMixedTypes="0" containsString="0" containsNumber="1" minValue="0" maxValue="8.6999999999999994E-3"/>
    </cacheField>
    <cacheField name="cor_exp_alloc_adjust" numFmtId="0">
      <sharedItems containsSemiMixedTypes="0" containsString="0" containsNumber="1" containsInteger="1" minValue="0" maxValue="0"/>
    </cacheField>
    <cacheField name="bus_segment_id" numFmtId="0">
      <sharedItems containsSemiMixedTypes="0" containsString="0" containsNumber="1" containsInteger="1" minValue="3" maxValue="3"/>
    </cacheField>
    <cacheField name="func_class_sort_id" numFmtId="0">
      <sharedItems containsString="0" containsBlank="1" containsNumber="1" containsInteger="1" minValue="1" maxValue="161"/>
    </cacheField>
    <cacheField name="description5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6">
  <r>
    <n v="1"/>
    <n v="0"/>
    <n v="0"/>
    <x v="0"/>
    <n v="0"/>
    <n v="0"/>
    <n v="1282001984"/>
    <d v="2025-05-01T00:00:00"/>
    <d v="2025-05-01T00:00:00"/>
    <n v="0"/>
    <n v="0"/>
    <x v="0"/>
    <s v="Lease Default"/>
    <s v="Lease Defaul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m/>
    <m/>
  </r>
  <r>
    <n v="1"/>
    <n v="4269140.01"/>
    <n v="0"/>
    <x v="0"/>
    <n v="77125.88"/>
    <n v="1967918.05"/>
    <n v="1282001937"/>
    <d v="2025-05-01T00:00:00"/>
    <d v="2025-05-01T00:00:00"/>
    <n v="4269140.01"/>
    <n v="0"/>
    <x v="1"/>
    <s v="Lease Default"/>
    <s v="Lease Defaul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m/>
    <m/>
  </r>
  <r>
    <n v="1"/>
    <n v="56450.45"/>
    <n v="0"/>
    <x v="1"/>
    <n v="0"/>
    <n v="0"/>
    <n v="5059"/>
    <d v="2025-05-01T00:00:00"/>
    <d v="2025-05-01T00:00:00"/>
    <n v="56450.45"/>
    <n v="0"/>
    <x v="2"/>
    <s v="Gas Intangible Plant"/>
    <s v="301G - Organization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s v="Intangible Plant"/>
  </r>
  <r>
    <n v="1"/>
    <n v="438308.97"/>
    <n v="0"/>
    <x v="1"/>
    <n v="0"/>
    <n v="0"/>
    <n v="5085"/>
    <d v="2025-05-01T00:00:00"/>
    <d v="2025-05-01T00:00:00"/>
    <n v="438308.97"/>
    <n v="0"/>
    <x v="3"/>
    <s v="Gas Intangible Plant"/>
    <s v="302G - Franchises and cons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s v="Intangible Plant"/>
  </r>
  <r>
    <n v="1"/>
    <n v="4990514.28"/>
    <n v="0"/>
    <x v="1"/>
    <n v="0"/>
    <n v="-344.77"/>
    <n v="5049"/>
    <d v="2025-05-01T00:00:00"/>
    <d v="2025-05-01T00:00:00"/>
    <n v="4990514.28"/>
    <n v="0"/>
    <x v="4"/>
    <s v="Gas General Plant"/>
    <s v="389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403400.57"/>
    <n v="0"/>
    <x v="1"/>
    <n v="0"/>
    <n v="0"/>
    <n v="5021"/>
    <d v="2025-05-01T00:00:00"/>
    <d v="2025-05-01T00:00:00"/>
    <n v="403400.57"/>
    <n v="0"/>
    <x v="5"/>
    <s v="Gas General Plant"/>
    <s v="389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7163"/>
    <d v="2025-05-01T00:00:00"/>
    <d v="2025-05-01T00:00:00"/>
    <n v="0"/>
    <n v="0"/>
    <x v="6"/>
    <s v="Gas General Plant"/>
    <s v="389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7164"/>
    <d v="2025-05-01T00:00:00"/>
    <d v="2025-05-01T00:00:00"/>
    <n v="0"/>
    <n v="0"/>
    <x v="7"/>
    <s v="Gas General Plant"/>
    <s v="389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7165"/>
    <d v="2025-05-01T00:00:00"/>
    <d v="2025-05-01T00:00:00"/>
    <n v="0"/>
    <n v="0"/>
    <x v="8"/>
    <s v="Gas General Plant"/>
    <s v="389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5019"/>
    <d v="2025-05-01T00:00:00"/>
    <d v="2025-05-01T00:00:00"/>
    <n v="0"/>
    <n v="0"/>
    <x v="9"/>
    <s v="Gas General Plant"/>
    <s v="389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3"/>
    <n v="0"/>
    <n v="0"/>
    <n v="7168"/>
    <d v="2025-05-01T00:00:00"/>
    <d v="2025-05-01T00:00:00"/>
    <n v="0"/>
    <n v="0"/>
    <x v="10"/>
    <s v="Gas Non-Utility Property"/>
    <s v="389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76471867.430000007"/>
    <n v="2.4299999999999999E-2"/>
    <x v="2"/>
    <n v="154855.53"/>
    <n v="19244424.780000001"/>
    <n v="5053"/>
    <d v="2025-05-01T00:00:00"/>
    <d v="2025-05-01T00:00:00"/>
    <n v="76507491.950000003"/>
    <n v="0"/>
    <x v="11"/>
    <s v="Gas General Plant"/>
    <s v="390G - Structures and improvem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7162"/>
    <d v="2025-05-01T00:00:00"/>
    <d v="2025-05-01T00:00:00"/>
    <n v="0"/>
    <n v="0"/>
    <x v="12"/>
    <s v="Gas General Plant"/>
    <s v="390G - Structures and improvem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3"/>
    <n v="0"/>
    <n v="0"/>
    <n v="7161"/>
    <d v="2025-05-01T00:00:00"/>
    <d v="2025-05-01T00:00:00"/>
    <n v="0"/>
    <n v="0"/>
    <x v="13"/>
    <s v="Gas Non-Utility Property"/>
    <s v="390G - Structures and improvem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2832907.14"/>
    <n v="0.05"/>
    <x v="2"/>
    <n v="11803.78"/>
    <n v="775913.38"/>
    <n v="5020"/>
    <d v="2025-05-01T00:00:00"/>
    <d v="2025-05-01T00:00:00"/>
    <n v="2832907.14"/>
    <n v="0"/>
    <x v="14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2430.77"/>
    <n v="0"/>
    <x v="1"/>
    <n v="0"/>
    <n v="-5743.15"/>
    <n v="5132"/>
    <d v="2025-05-01T00:00:00"/>
    <d v="2025-05-01T00:00:00"/>
    <n v="2430.77"/>
    <n v="0"/>
    <x v="15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5140"/>
    <d v="2025-05-01T00:00:00"/>
    <d v="2025-05-01T00:00:00"/>
    <n v="0"/>
    <n v="0"/>
    <x v="16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5139"/>
    <d v="2025-05-01T00:00:00"/>
    <d v="2025-05-01T00:00:00"/>
    <n v="0"/>
    <n v="0"/>
    <x v="17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5138"/>
    <d v="2025-05-01T00:00:00"/>
    <d v="2025-05-01T00:00:00"/>
    <n v="0"/>
    <n v="0"/>
    <x v="18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52644968.490000002"/>
    <n v="0.125"/>
    <x v="2"/>
    <n v="548385.09"/>
    <n v="5812580.1500000004"/>
    <n v="5118"/>
    <d v="2025-05-01T00:00:00"/>
    <d v="2025-05-01T00:00:00"/>
    <n v="56118017.079999998"/>
    <n v="0"/>
    <x v="19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111616.95"/>
    <n v="0"/>
    <x v="2"/>
    <n v="0"/>
    <n v="0"/>
    <n v="5003"/>
    <d v="2025-05-01T00:00:00"/>
    <d v="2025-05-01T00:00:00"/>
    <n v="109387.28"/>
    <n v="0"/>
    <x v="20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5408431.1799999997"/>
    <n v="0.2"/>
    <x v="2"/>
    <n v="90140.52"/>
    <n v="2121622.02"/>
    <n v="5104"/>
    <d v="2025-05-01T00:00:00"/>
    <d v="2025-05-01T00:00:00"/>
    <n v="5411813.2000000002"/>
    <n v="0"/>
    <x v="21"/>
    <s v="Gas General Plant"/>
    <s v="391G - Office furniture and equip"/>
    <n v="5007"/>
    <n v="0"/>
    <s v="Atlanta Gas Light Company (AGL)"/>
    <n v="0"/>
    <n v="-53568.75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63605491.829999998"/>
    <n v="0.1"/>
    <x v="2"/>
    <n v="530045.77"/>
    <n v="31201677"/>
    <n v="6312"/>
    <d v="2025-05-01T00:00:00"/>
    <d v="2025-05-01T00:00:00"/>
    <n v="62450553.009999998"/>
    <n v="0"/>
    <x v="22"/>
    <s v="Gas General Plant"/>
    <s v="391G - Office furniture and equip"/>
    <n v="5007"/>
    <n v="0"/>
    <s v="Atlanta Gas Light Company (AGL)"/>
    <n v="0"/>
    <n v="-18001.39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5133"/>
    <d v="2025-05-01T00:00:00"/>
    <d v="2025-05-01T00:00:00"/>
    <n v="0"/>
    <n v="0"/>
    <x v="23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.2"/>
    <x v="2"/>
    <n v="0"/>
    <n v="0"/>
    <n v="5121"/>
    <d v="2025-05-01T00:00:00"/>
    <d v="2025-05-01T00:00:00"/>
    <n v="0"/>
    <n v="0"/>
    <x v="24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5141"/>
    <d v="2025-05-01T00:00:00"/>
    <d v="2025-05-01T00:00:00"/>
    <n v="0"/>
    <n v="0"/>
    <x v="25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753520.23"/>
    <n v="0.2"/>
    <x v="2"/>
    <n v="12558.67"/>
    <n v="288216.33"/>
    <n v="5115"/>
    <d v="2025-05-01T00:00:00"/>
    <d v="2025-05-01T00:00:00"/>
    <n v="760127.92"/>
    <n v="0"/>
    <x v="26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5134"/>
    <d v="2025-05-01T00:00:00"/>
    <d v="2025-05-01T00:00:00"/>
    <n v="0"/>
    <n v="0"/>
    <x v="27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844802.96"/>
    <n v="0.2"/>
    <x v="2"/>
    <n v="14080.05"/>
    <n v="492801.75"/>
    <n v="7057"/>
    <d v="2025-05-01T00:00:00"/>
    <d v="2025-05-01T00:00:00"/>
    <n v="844802.96"/>
    <n v="0"/>
    <x v="28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7058"/>
    <d v="2025-05-01T00:00:00"/>
    <d v="2025-05-01T00:00:00"/>
    <n v="0"/>
    <n v="0"/>
    <x v="29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7059"/>
    <d v="2025-05-01T00:00:00"/>
    <d v="2025-05-01T00:00:00"/>
    <n v="0"/>
    <n v="0"/>
    <x v="30"/>
    <s v="Gas General Plant"/>
    <s v="391G - Office furniture and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7238249.5999999996"/>
    <n v="8.0399999999999999E-2"/>
    <x v="2"/>
    <n v="48496.27"/>
    <n v="4207033.5"/>
    <n v="5109"/>
    <d v="2025-05-01T00:00:00"/>
    <d v="2025-05-01T00:00:00"/>
    <n v="7223303.1600000001"/>
    <n v="0"/>
    <x v="31"/>
    <s v="Gas General Plant"/>
    <s v="392G - Transport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22074288.68"/>
    <n v="0.14330000000000001"/>
    <x v="2"/>
    <n v="263603.8"/>
    <n v="15479087.17"/>
    <n v="5007"/>
    <d v="2025-05-01T00:00:00"/>
    <d v="2025-05-01T00:00:00"/>
    <n v="21935455.370000001"/>
    <n v="0"/>
    <x v="32"/>
    <s v="Gas General Plant"/>
    <s v="392G - Transportation equipment"/>
    <n v="5007"/>
    <n v="0"/>
    <s v="Atlanta Gas Light Company (AGL)"/>
    <n v="0"/>
    <n v="-55487.3"/>
    <n v="0"/>
    <n v="1965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29760363.57"/>
    <n v="8.7599999999999997E-2"/>
    <x v="2"/>
    <n v="217250.65"/>
    <n v="14713297.07"/>
    <n v="5037"/>
    <d v="2025-05-01T00:00:00"/>
    <d v="2025-05-01T00:00:00"/>
    <n v="29011532.629999999"/>
    <n v="0"/>
    <x v="33"/>
    <s v="Gas General Plant"/>
    <s v="392G - Transportation equipment"/>
    <n v="5007"/>
    <n v="0"/>
    <s v="Atlanta Gas Light Company (AGL)"/>
    <n v="0"/>
    <n v="-285798.40999999997"/>
    <n v="0"/>
    <n v="38855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16701570.75"/>
    <n v="7.1400000000000005E-2"/>
    <x v="2"/>
    <n v="99374.35"/>
    <n v="8697704.8499999996"/>
    <n v="5045"/>
    <d v="2025-05-01T00:00:00"/>
    <d v="2025-05-01T00:00:00"/>
    <n v="16997889.41"/>
    <n v="0"/>
    <x v="34"/>
    <s v="Gas General Plant"/>
    <s v="392G - Transport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3286853.74"/>
    <n v="4.5499999999999999E-2"/>
    <x v="2"/>
    <n v="12462.65"/>
    <n v="772679.06"/>
    <n v="5004"/>
    <d v="2025-05-01T00:00:00"/>
    <d v="2025-05-01T00:00:00"/>
    <n v="3286853.74"/>
    <n v="0"/>
    <x v="35"/>
    <s v="Gas General Plant"/>
    <s v="393G - Stores equipment 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5.5599999999999997E-2"/>
    <x v="2"/>
    <n v="0"/>
    <n v="0"/>
    <n v="7131"/>
    <d v="2025-05-01T00:00:00"/>
    <d v="2025-05-01T00:00:00"/>
    <n v="0"/>
    <n v="0"/>
    <x v="36"/>
    <s v="Gas General Plant"/>
    <s v="394.1G - Natural Gas Vehicle Sta Eq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7055"/>
    <d v="2025-05-01T00:00:00"/>
    <d v="2025-05-01T00:00:00"/>
    <n v="0"/>
    <n v="0"/>
    <x v="37"/>
    <s v="Gas General Plant"/>
    <s v="394.1G - Natural Gas Vehicle Sta Eq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7054"/>
    <d v="2025-05-01T00:00:00"/>
    <d v="2025-05-01T00:00:00"/>
    <n v="0"/>
    <n v="0"/>
    <x v="38"/>
    <s v="Gas General Plant"/>
    <s v="394.1G - Natural Gas Vehicle Sta Eq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4967362.8899999997"/>
    <n v="0"/>
    <x v="3"/>
    <n v="12671.84"/>
    <n v="975732.03"/>
    <n v="7053"/>
    <d v="2025-05-01T00:00:00"/>
    <d v="2025-05-01T00:00:00"/>
    <n v="5930423.0800000001"/>
    <n v="0"/>
    <x v="39"/>
    <s v="Gas Non-Utility Property"/>
    <s v="394.1G - Natural Gas Vehicle Sta Eq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25274960.739999998"/>
    <n v="5.5599999999999997E-2"/>
    <x v="2"/>
    <n v="117107.32"/>
    <n v="5000562.3"/>
    <n v="5093"/>
    <d v="2025-05-01T00:00:00"/>
    <d v="2025-05-01T00:00:00"/>
    <n v="25712753.899999999"/>
    <n v="0"/>
    <x v="40"/>
    <s v="Gas General Plant"/>
    <s v="394G - Tools, shop and garage equip"/>
    <n v="5007"/>
    <n v="0"/>
    <s v="Atlanta Gas Light Company (AGL)"/>
    <n v="0"/>
    <n v="-2216.25"/>
    <n v="0"/>
    <n v="0"/>
    <n v="0"/>
    <n v="0"/>
    <n v="0"/>
    <n v="0"/>
    <n v="0"/>
    <n v="0"/>
    <n v="-1110.22"/>
    <n v="0"/>
    <n v="0"/>
    <n v="0"/>
    <n v="0"/>
    <n v="0"/>
    <n v="-1110.22"/>
    <n v="0"/>
    <n v="0"/>
    <n v="3"/>
    <n v="70"/>
    <s v="General Plant"/>
  </r>
  <r>
    <n v="1"/>
    <n v="167799.23"/>
    <n v="0"/>
    <x v="1"/>
    <n v="0"/>
    <n v="0"/>
    <n v="5135"/>
    <d v="2025-05-01T00:00:00"/>
    <d v="2025-05-01T00:00:00"/>
    <n v="167799.23"/>
    <n v="0"/>
    <x v="41"/>
    <s v="Gas General Plant"/>
    <s v="394G - Tools, shop and garage equip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.1111"/>
    <x v="2"/>
    <n v="0"/>
    <n v="0"/>
    <n v="5050"/>
    <d v="2025-05-01T00:00:00"/>
    <d v="2025-05-01T00:00:00"/>
    <n v="0"/>
    <n v="0"/>
    <x v="42"/>
    <s v="Gas General Plant"/>
    <s v="395G - Laboratory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37.83"/>
    <n v="5136"/>
    <d v="2025-05-01T00:00:00"/>
    <d v="2025-05-01T00:00:00"/>
    <n v="0"/>
    <n v="0"/>
    <x v="43"/>
    <s v="Gas General Plant"/>
    <s v="395G - Laboratory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8409219.5099999998"/>
    <n v="6.5799999999999997E-2"/>
    <x v="2"/>
    <n v="46110.55"/>
    <n v="3685362.94"/>
    <n v="5025"/>
    <d v="2025-05-01T00:00:00"/>
    <d v="2025-05-01T00:00:00"/>
    <n v="8595237.0099999998"/>
    <n v="0"/>
    <x v="44"/>
    <s v="Gas General Plant"/>
    <s v="396G - Power operated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4950163.7699999996"/>
    <n v="7.1400000000000005E-2"/>
    <x v="2"/>
    <n v="29453.47"/>
    <n v="2685348.44"/>
    <n v="5058"/>
    <d v="2025-05-01T00:00:00"/>
    <d v="2025-05-01T00:00:00"/>
    <n v="4950163.7699999996"/>
    <n v="0"/>
    <x v="45"/>
    <s v="Gas General Plant"/>
    <s v="397G - Communication equipment"/>
    <n v="5007"/>
    <n v="0"/>
    <s v="Atlanta Gas Light Company (AGL)"/>
    <n v="0"/>
    <n v="0"/>
    <n v="0"/>
    <n v="0"/>
    <n v="0"/>
    <n v="0"/>
    <n v="0"/>
    <n v="0"/>
    <n v="0"/>
    <n v="0"/>
    <n v="-545.48"/>
    <n v="0"/>
    <n v="0"/>
    <n v="0"/>
    <n v="0"/>
    <n v="0"/>
    <n v="-545.48"/>
    <n v="0"/>
    <n v="0"/>
    <n v="3"/>
    <n v="70"/>
    <s v="General Plant"/>
  </r>
  <r>
    <n v="1"/>
    <n v="3358202.63"/>
    <n v="6.6699999999999995E-2"/>
    <x v="2"/>
    <n v="18666.009999999998"/>
    <n v="1373878.39"/>
    <n v="5052"/>
    <d v="2025-05-01T00:00:00"/>
    <d v="2025-05-01T00:00:00"/>
    <n v="3373269.77"/>
    <n v="0"/>
    <x v="46"/>
    <s v="Gas General Plant"/>
    <s v="398G - Miscellaneous equipment"/>
    <n v="5007"/>
    <n v="0"/>
    <s v="Atlanta Gas Light Company (AGL)"/>
    <n v="0"/>
    <n v="0"/>
    <n v="0"/>
    <n v="0"/>
    <n v="0"/>
    <n v="0"/>
    <n v="0"/>
    <n v="0"/>
    <n v="0"/>
    <n v="0"/>
    <n v="84.03"/>
    <n v="0"/>
    <n v="0"/>
    <n v="0"/>
    <n v="0"/>
    <n v="0"/>
    <n v="84.03"/>
    <n v="0"/>
    <n v="0"/>
    <n v="3"/>
    <n v="70"/>
    <s v="General Plant"/>
  </r>
  <r>
    <n v="1"/>
    <n v="0"/>
    <n v="0"/>
    <x v="2"/>
    <n v="0"/>
    <n v="0"/>
    <n v="5137"/>
    <d v="2025-05-01T00:00:00"/>
    <d v="2025-05-01T00:00:00"/>
    <n v="0"/>
    <n v="0"/>
    <x v="47"/>
    <s v="Gas General Plant"/>
    <s v="398G - Miscellaneous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70"/>
    <s v="General Plant"/>
  </r>
  <r>
    <n v="1"/>
    <n v="0"/>
    <n v="0"/>
    <x v="2"/>
    <n v="0"/>
    <n v="0"/>
    <n v="5110"/>
    <d v="2025-05-01T00:00:00"/>
    <d v="2025-05-01T00:00:00"/>
    <n v="0"/>
    <n v="0"/>
    <x v="48"/>
    <s v="Gas Production Plant"/>
    <s v="304 - Gas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084"/>
    <d v="2025-05-01T00:00:00"/>
    <d v="2025-05-01T00:00:00"/>
    <n v="0"/>
    <n v="0"/>
    <x v="49"/>
    <s v="Gas Production Plant"/>
    <s v="304 - Gas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106"/>
    <d v="2025-05-01T00:00:00"/>
    <d v="2025-05-01T00:00:00"/>
    <n v="0"/>
    <n v="0"/>
    <x v="50"/>
    <s v="Gas Production Plant"/>
    <s v="304 - Gas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060"/>
    <d v="2025-05-01T00:00:00"/>
    <d v="2025-05-01T00:00:00"/>
    <n v="0"/>
    <n v="0"/>
    <x v="51"/>
    <s v="Gas Production Plant"/>
    <s v="304 - Gas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047"/>
    <d v="2025-05-01T00:00:00"/>
    <d v="2025-05-01T00:00:00"/>
    <n v="0"/>
    <n v="0"/>
    <x v="52"/>
    <s v="Gas Production Plant"/>
    <s v="305 - Gas Structures + Improvem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129"/>
    <d v="2025-05-01T00:00:00"/>
    <d v="2025-05-01T00:00:00"/>
    <n v="0"/>
    <n v="0"/>
    <x v="53"/>
    <s v="Gas Production Plant"/>
    <s v="305 - Gas Structures + Improvem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100198.86"/>
    <n v="0"/>
    <x v="2"/>
    <n v="0"/>
    <n v="-8.82"/>
    <n v="5096"/>
    <d v="2025-05-01T00:00:00"/>
    <d v="2025-05-01T00:00:00"/>
    <n v="100524.16"/>
    <n v="0"/>
    <x v="54"/>
    <s v="Gas Production Plant"/>
    <s v="311 - Liquified petroleum gas equip"/>
    <n v="5007"/>
    <n v="0"/>
    <s v="Atlanta Gas Light Company (AGL)"/>
    <n v="0"/>
    <n v="0"/>
    <n v="0"/>
    <n v="0"/>
    <n v="0"/>
    <n v="0"/>
    <n v="0"/>
    <n v="0"/>
    <n v="0"/>
    <n v="0"/>
    <n v="-79373.64"/>
    <n v="0"/>
    <n v="0"/>
    <n v="0"/>
    <n v="0"/>
    <n v="0"/>
    <n v="-79373.64"/>
    <n v="0"/>
    <n v="0"/>
    <n v="3"/>
    <n v="158"/>
    <s v="Gas Production Plant"/>
  </r>
  <r>
    <n v="1"/>
    <n v="0"/>
    <n v="0"/>
    <x v="2"/>
    <n v="0"/>
    <n v="0"/>
    <n v="5112"/>
    <d v="2025-05-01T00:00:00"/>
    <d v="2025-05-01T00:00:00"/>
    <n v="0"/>
    <n v="0"/>
    <x v="55"/>
    <s v="Gas Production Plant"/>
    <s v="320 - Other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142"/>
    <d v="2025-05-01T00:00:00"/>
    <d v="2025-05-01T00:00:00"/>
    <n v="0"/>
    <n v="0"/>
    <x v="56"/>
    <s v="Gas General Plant"/>
    <s v="392G - Transport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143"/>
    <d v="2025-05-01T00:00:00"/>
    <d v="2025-05-01T00:00:00"/>
    <n v="0"/>
    <n v="0"/>
    <x v="57"/>
    <s v="Gas General Plant"/>
    <s v="392G - Transport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144"/>
    <d v="2025-05-01T00:00:00"/>
    <d v="2025-05-01T00:00:00"/>
    <n v="0"/>
    <n v="0"/>
    <x v="58"/>
    <s v="Gas General Plant"/>
    <s v="392G - Transport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0"/>
    <n v="0"/>
    <x v="2"/>
    <n v="0"/>
    <n v="0"/>
    <n v="5145"/>
    <d v="2025-05-01T00:00:00"/>
    <d v="2025-05-01T00:00:00"/>
    <n v="0"/>
    <n v="0"/>
    <x v="59"/>
    <s v="Gas General Plant"/>
    <s v="392G - Transport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8"/>
    <s v="Gas Production Plant"/>
  </r>
  <r>
    <n v="1"/>
    <n v="94831.65"/>
    <n v="1.3899999999999999E-2"/>
    <x v="2"/>
    <n v="109.85"/>
    <n v="20593.12"/>
    <n v="5119"/>
    <d v="2025-05-01T00:00:00"/>
    <d v="2025-05-01T00:00:00"/>
    <n v="94831.65"/>
    <n v="0"/>
    <x v="60"/>
    <s v="Natural Gas Storage &amp; Procssg Plant"/>
    <s v="360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2692573.15"/>
    <n v="0"/>
    <x v="1"/>
    <n v="0"/>
    <n v="0"/>
    <n v="5069"/>
    <d v="2025-05-01T00:00:00"/>
    <d v="2025-05-01T00:00:00"/>
    <n v="2692573.15"/>
    <n v="0"/>
    <x v="61"/>
    <s v="Natural Gas Storage &amp; Procssg Plant"/>
    <s v="360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0"/>
    <n v="1.3899999999999999E-2"/>
    <x v="2"/>
    <n v="0"/>
    <n v="0"/>
    <n v="5065"/>
    <d v="2025-05-01T00:00:00"/>
    <d v="2025-05-01T00:00:00"/>
    <n v="0"/>
    <n v="0"/>
    <x v="62"/>
    <s v="Natural Gas Storage &amp; Procssg Plant"/>
    <s v="360G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27119031.579999998"/>
    <n v="1.46E-2"/>
    <x v="2"/>
    <n v="32994.82"/>
    <n v="21160269.59"/>
    <n v="5023"/>
    <d v="2025-05-01T00:00:00"/>
    <d v="2025-05-01T00:00:00"/>
    <n v="27119031.579999998"/>
    <n v="0"/>
    <x v="63"/>
    <s v="Natural Gas Storage &amp; Procssg Plant"/>
    <s v="361G - Structures and improvem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3269695.61"/>
    <n v="1.5299999999999999E-2"/>
    <x v="2"/>
    <n v="4168.8599999999997"/>
    <n v="424101.23"/>
    <n v="5116"/>
    <d v="2025-05-01T00:00:00"/>
    <d v="2025-05-01T00:00:00"/>
    <n v="3269695.61"/>
    <n v="0"/>
    <x v="64"/>
    <s v="Natural Gas Storage &amp; Procssg Plant"/>
    <s v="362 - Gas holders"/>
    <n v="5007"/>
    <n v="0"/>
    <s v="Atlanta Gas Light Company (AGL)"/>
    <n v="0"/>
    <n v="0"/>
    <n v="0"/>
    <n v="0"/>
    <n v="0"/>
    <n v="0"/>
    <n v="0"/>
    <n v="0"/>
    <n v="0"/>
    <n v="0"/>
    <n v="39759.57"/>
    <n v="626.69000000000005"/>
    <n v="0"/>
    <n v="0"/>
    <n v="0"/>
    <n v="0"/>
    <n v="40386.26"/>
    <n v="2.3E-3"/>
    <n v="0"/>
    <n v="3"/>
    <n v="159"/>
    <s v="Natural Gas Storage &amp; Procssg Plant"/>
  </r>
  <r>
    <n v="1"/>
    <n v="0"/>
    <n v="1.5299999999999999E-2"/>
    <x v="2"/>
    <n v="0"/>
    <n v="0"/>
    <n v="5087"/>
    <d v="2025-05-01T00:00:00"/>
    <d v="2025-05-01T00:00:00"/>
    <n v="0"/>
    <n v="0"/>
    <x v="65"/>
    <s v="Natural Gas Storage &amp; Procssg Plant"/>
    <s v="362 - Gas holder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2.3E-3"/>
    <n v="0"/>
    <n v="3"/>
    <n v="159"/>
    <s v="Natural Gas Storage &amp; Procssg Plant"/>
  </r>
  <r>
    <n v="1"/>
    <n v="87730724.5"/>
    <n v="9.4999999999999998E-3"/>
    <x v="2"/>
    <n v="69453.490000000005"/>
    <n v="23686323.940000001"/>
    <n v="5040"/>
    <d v="2025-05-01T00:00:00"/>
    <d v="2025-05-01T00:00:00"/>
    <n v="87859023.640000001"/>
    <n v="0"/>
    <x v="66"/>
    <s v="Natural Gas Storage &amp; Procssg Plant"/>
    <s v="362 - Gas holders"/>
    <n v="5007"/>
    <n v="0"/>
    <s v="Atlanta Gas Light Company (AGL)"/>
    <n v="0"/>
    <n v="0"/>
    <n v="0"/>
    <n v="0"/>
    <n v="0"/>
    <n v="0"/>
    <n v="0"/>
    <n v="0"/>
    <n v="0"/>
    <n v="0"/>
    <n v="210686.69"/>
    <n v="10235.25"/>
    <n v="0"/>
    <n v="0"/>
    <n v="0"/>
    <n v="0"/>
    <n v="220921.94"/>
    <n v="1.4E-3"/>
    <n v="0"/>
    <n v="3"/>
    <n v="159"/>
    <s v="Natural Gas Storage &amp; Procssg Plant"/>
  </r>
  <r>
    <n v="1"/>
    <n v="0"/>
    <n v="0"/>
    <x v="2"/>
    <n v="0"/>
    <n v="0"/>
    <n v="5130"/>
    <d v="2025-05-01T00:00:00"/>
    <d v="2025-05-01T00:00:00"/>
    <n v="0"/>
    <n v="0"/>
    <x v="67"/>
    <s v="Natural Gas Storage &amp; Procssg Plant"/>
    <s v="362 - Gas holder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10079790.76"/>
    <n v="2.1100000000000001E-2"/>
    <x v="2"/>
    <n v="17723.63"/>
    <n v="6379418.1100000003"/>
    <n v="5062"/>
    <d v="2025-05-01T00:00:00"/>
    <d v="2025-05-01T00:00:00"/>
    <n v="10079790.76"/>
    <n v="0"/>
    <x v="68"/>
    <s v="Natural Gas Storage &amp; Procssg Plant"/>
    <s v="363 - Purific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61805320.280000001"/>
    <n v="2.1499999999999998E-2"/>
    <x v="2"/>
    <n v="110734.53"/>
    <n v="19916971.309999999"/>
    <n v="5070"/>
    <d v="2025-05-01T00:00:00"/>
    <d v="2025-05-01T00:00:00"/>
    <n v="61805320.280000001"/>
    <n v="0"/>
    <x v="69"/>
    <s v="Natural Gas Storage &amp; Procssg Plant"/>
    <s v="363 - Purification equipment"/>
    <n v="5007"/>
    <n v="0"/>
    <s v="Atlanta Gas Light Company (AGL)"/>
    <n v="0"/>
    <n v="0"/>
    <n v="0"/>
    <n v="0"/>
    <n v="0"/>
    <n v="0"/>
    <n v="0"/>
    <n v="0"/>
    <n v="0"/>
    <n v="0"/>
    <n v="448.99"/>
    <n v="0"/>
    <n v="0"/>
    <n v="0"/>
    <n v="0"/>
    <n v="0"/>
    <n v="448.99"/>
    <n v="0"/>
    <n v="0"/>
    <n v="3"/>
    <n v="159"/>
    <s v="Natural Gas Storage &amp; Procssg Plant"/>
  </r>
  <r>
    <n v="1"/>
    <n v="28249409.449999999"/>
    <n v="1.7500000000000002E-2"/>
    <x v="2"/>
    <n v="41197.06"/>
    <n v="21004213.68"/>
    <n v="5048"/>
    <d v="2025-05-01T00:00:00"/>
    <d v="2025-05-01T00:00:00"/>
    <n v="28249409.449999999"/>
    <n v="0"/>
    <x v="70"/>
    <s v="Natural Gas Storage &amp; Procssg Plant"/>
    <s v="363 - Purific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26509824.859999999"/>
    <n v="1.7500000000000002E-2"/>
    <x v="2"/>
    <n v="38660.160000000003"/>
    <n v="3638862.44"/>
    <n v="5038"/>
    <d v="2025-05-01T00:00:00"/>
    <d v="2025-05-01T00:00:00"/>
    <n v="26509824.859999999"/>
    <n v="0"/>
    <x v="71"/>
    <s v="Natural Gas Storage &amp; Procssg Plant"/>
    <s v="363 - Purification equipment"/>
    <n v="5007"/>
    <n v="0"/>
    <s v="Atlanta Gas Light Company (AGL)"/>
    <n v="0"/>
    <n v="0"/>
    <n v="0"/>
    <n v="0"/>
    <n v="0"/>
    <n v="0"/>
    <n v="0"/>
    <n v="0"/>
    <n v="0"/>
    <n v="0"/>
    <n v="-1255684.33"/>
    <n v="0"/>
    <n v="0"/>
    <n v="0"/>
    <n v="0"/>
    <n v="0"/>
    <n v="-1255684.33"/>
    <n v="0"/>
    <n v="0"/>
    <n v="3"/>
    <n v="159"/>
    <s v="Natural Gas Storage &amp; Procssg Plant"/>
  </r>
  <r>
    <n v="1"/>
    <n v="29761193.260000002"/>
    <n v="1.5599999999999999E-2"/>
    <x v="2"/>
    <n v="38689.550000000003"/>
    <n v="5752222.5599999996"/>
    <n v="5107"/>
    <d v="2025-05-01T00:00:00"/>
    <d v="2025-05-01T00:00:00"/>
    <n v="29761111.079999998"/>
    <n v="0"/>
    <x v="72"/>
    <s v="Natural Gas Storage &amp; Procssg Plant"/>
    <s v="363 - Purification equipment"/>
    <n v="5007"/>
    <n v="0"/>
    <s v="Atlanta Gas Light Company (AGL)"/>
    <n v="0"/>
    <n v="0"/>
    <n v="0"/>
    <n v="0"/>
    <n v="0"/>
    <n v="0"/>
    <n v="0"/>
    <n v="0"/>
    <n v="0"/>
    <n v="0"/>
    <n v="-288212.15999999997"/>
    <n v="0"/>
    <n v="0"/>
    <n v="0"/>
    <n v="0"/>
    <n v="0"/>
    <n v="-288212.15999999997"/>
    <n v="0"/>
    <n v="0"/>
    <n v="3"/>
    <n v="159"/>
    <s v="Natural Gas Storage &amp; Procssg Plant"/>
  </r>
  <r>
    <n v="1"/>
    <n v="0"/>
    <n v="0"/>
    <x v="2"/>
    <n v="0"/>
    <n v="0"/>
    <n v="5005"/>
    <d v="2025-05-01T00:00:00"/>
    <d v="2025-05-01T00:00:00"/>
    <n v="0"/>
    <n v="0"/>
    <x v="73"/>
    <s v="Natural Gas Storage &amp; Procssg Plant"/>
    <s v="363 - Purific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29825015.18"/>
    <n v="2.07E-2"/>
    <x v="2"/>
    <n v="51448.15"/>
    <n v="25897838.969999999"/>
    <n v="6139"/>
    <d v="2025-05-01T00:00:00"/>
    <d v="2025-05-01T00:00:00"/>
    <n v="29825015.18"/>
    <n v="0"/>
    <x v="74"/>
    <s v="Natural Gas Storage &amp; Procssg Plant"/>
    <s v="363 - Purific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6462532.5300000003"/>
    <n v="2.07E-2"/>
    <x v="2"/>
    <n v="11147.87"/>
    <n v="3058031.58"/>
    <n v="5092"/>
    <d v="2025-05-01T00:00:00"/>
    <d v="2025-05-01T00:00:00"/>
    <n v="6462532.5300000003"/>
    <n v="0"/>
    <x v="75"/>
    <s v="Natural Gas Storage &amp; Procssg Plant"/>
    <s v="363 - Purific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0"/>
    <n v="0"/>
    <x v="2"/>
    <n v="0"/>
    <n v="0"/>
    <n v="5051"/>
    <d v="2025-05-01T00:00:00"/>
    <d v="2025-05-01T00:00:00"/>
    <n v="0"/>
    <n v="0"/>
    <x v="76"/>
    <s v="Natural Gas Storage &amp; Procssg Plant"/>
    <s v="364.1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1774341.37"/>
    <n v="2.3099999999999999E-2"/>
    <x v="2"/>
    <n v="3415.61"/>
    <n v="150336.53"/>
    <n v="5111"/>
    <d v="2025-05-01T00:00:00"/>
    <d v="2025-05-01T00:00:00"/>
    <n v="1774341.37"/>
    <n v="0"/>
    <x v="77"/>
    <s v="Natural Gas Storage &amp; Procssg Plant"/>
    <s v="364.2 - Structures and improvem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59"/>
    <s v="Natural Gas Storage &amp; Procssg Plant"/>
  </r>
  <r>
    <n v="1"/>
    <n v="210049.61"/>
    <n v="2.81E-2"/>
    <x v="2"/>
    <n v="491.87"/>
    <n v="54098.7"/>
    <n v="5008"/>
    <d v="2025-05-01T00:00:00"/>
    <d v="2025-05-01T00:00:00"/>
    <n v="210049.61"/>
    <n v="0"/>
    <x v="78"/>
    <s v="Natural Gas Storage &amp; Procssg Plant"/>
    <s v="364.5 - Measure/reg equipment"/>
    <n v="5007"/>
    <n v="0"/>
    <s v="Atlanta Gas Light Company (AGL)"/>
    <n v="0"/>
    <n v="0"/>
    <n v="0"/>
    <n v="0"/>
    <n v="0"/>
    <n v="0"/>
    <n v="0"/>
    <n v="0"/>
    <n v="0"/>
    <n v="0"/>
    <n v="2654.27"/>
    <n v="0"/>
    <n v="0"/>
    <n v="0"/>
    <n v="0"/>
    <n v="0"/>
    <n v="2654.27"/>
    <n v="0"/>
    <n v="0"/>
    <n v="3"/>
    <n v="159"/>
    <s v="Natural Gas Storage &amp; Procssg Plant"/>
  </r>
  <r>
    <n v="1"/>
    <n v="71094526.989999995"/>
    <n v="3.2599999999999997E-2"/>
    <x v="2"/>
    <n v="193140.13"/>
    <n v="5117220.62"/>
    <n v="5088"/>
    <d v="2025-05-01T00:00:00"/>
    <d v="2025-05-01T00:00:00"/>
    <n v="93098547.75"/>
    <n v="0"/>
    <x v="79"/>
    <s v="Natural Gas Storage &amp; Procssg Plant"/>
    <s v="364.8 - Other equipment"/>
    <n v="5007"/>
    <n v="0"/>
    <s v="Atlanta Gas Light Company (AGL)"/>
    <n v="0"/>
    <n v="0"/>
    <n v="0"/>
    <n v="0"/>
    <n v="0"/>
    <n v="0"/>
    <n v="0"/>
    <n v="0"/>
    <n v="0"/>
    <n v="0"/>
    <n v="-5529.34"/>
    <n v="0"/>
    <n v="0"/>
    <n v="0"/>
    <n v="0"/>
    <n v="0"/>
    <n v="-5529.34"/>
    <n v="0"/>
    <n v="0"/>
    <n v="3"/>
    <n v="159"/>
    <s v="Natural Gas Storage &amp; Procssg Plant"/>
  </r>
  <r>
    <n v="1"/>
    <n v="18633852.02"/>
    <n v="1.18E-2"/>
    <x v="2"/>
    <n v="18323.29"/>
    <n v="800767.35"/>
    <n v="5010"/>
    <d v="2025-05-01T00:00:00"/>
    <d v="2025-05-01T00:00:00"/>
    <n v="22422144.899999999"/>
    <n v="0"/>
    <x v="80"/>
    <s v="Gas Transmission Plant"/>
    <s v="365.1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0"/>
    <n v="1.18E-2"/>
    <x v="2"/>
    <n v="0"/>
    <n v="0"/>
    <n v="5013"/>
    <d v="2025-05-01T00:00:00"/>
    <d v="2025-05-01T00:00:00"/>
    <n v="0"/>
    <n v="0"/>
    <x v="81"/>
    <s v="Gas Transmission Plant"/>
    <s v="365.1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14893231.23"/>
    <n v="0"/>
    <x v="1"/>
    <n v="0"/>
    <n v="0"/>
    <n v="5014"/>
    <d v="2025-05-01T00:00:00"/>
    <d v="2025-05-01T00:00:00"/>
    <n v="14894144.25"/>
    <n v="0"/>
    <x v="82"/>
    <s v="Gas Transmission Plant"/>
    <s v="365.1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10758589.869999999"/>
    <n v="0"/>
    <x v="1"/>
    <n v="0"/>
    <n v="0"/>
    <n v="5066"/>
    <d v="2025-05-01T00:00:00"/>
    <d v="2025-05-01T00:00:00"/>
    <n v="10758589.869999999"/>
    <n v="0"/>
    <x v="83"/>
    <s v="Gas Transmission Plant"/>
    <s v="365.1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16915921.34"/>
    <n v="1.18E-2"/>
    <x v="2"/>
    <n v="16633.990000000002"/>
    <n v="4936868.04"/>
    <n v="5117"/>
    <d v="2025-05-01T00:00:00"/>
    <d v="2025-05-01T00:00:00"/>
    <n v="16915921.34"/>
    <n v="0"/>
    <x v="84"/>
    <s v="Gas Transmission Plant"/>
    <s v="365.2 - Rights-of-way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25811566.489999998"/>
    <n v="1.18E-2"/>
    <x v="2"/>
    <n v="25381.37"/>
    <n v="2488292.06"/>
    <n v="5011"/>
    <d v="2025-05-01T00:00:00"/>
    <d v="2025-05-01T00:00:00"/>
    <n v="25811566.489999998"/>
    <n v="0"/>
    <x v="85"/>
    <s v="Gas Transmission Plant"/>
    <s v="365.2 - Rights-of-way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2678082.2200000002"/>
    <n v="1.18E-2"/>
    <x v="2"/>
    <n v="2633.45"/>
    <n v="1532800.92"/>
    <n v="5075"/>
    <d v="2025-05-01T00:00:00"/>
    <d v="2025-05-01T00:00:00"/>
    <n v="2678082.2200000002"/>
    <n v="0"/>
    <x v="86"/>
    <s v="Gas Transmission Plant"/>
    <s v="365.2 - Rights-of-way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7463203.5800000001"/>
    <n v="1.18E-2"/>
    <x v="2"/>
    <n v="7338.82"/>
    <n v="696582.81"/>
    <n v="5076"/>
    <d v="2025-05-01T00:00:00"/>
    <d v="2025-05-01T00:00:00"/>
    <n v="7463203.5800000001"/>
    <n v="0"/>
    <x v="87"/>
    <s v="Gas Transmission Plant"/>
    <s v="365.2 - Rights-of-way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7469085.7800000003"/>
    <n v="1.8100000000000002E-2"/>
    <x v="2"/>
    <n v="11265.87"/>
    <n v="2470834.46"/>
    <n v="5071"/>
    <d v="2025-05-01T00:00:00"/>
    <d v="2025-05-01T00:00:00"/>
    <n v="7469085.7800000003"/>
    <n v="0"/>
    <x v="88"/>
    <s v="Gas Transmission Plant"/>
    <s v="366 - Structures and improvemen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686762.97"/>
    <n v="1.8100000000000002E-2"/>
    <x v="2"/>
    <n v="1035.8699999999999"/>
    <n v="26563.71"/>
    <n v="5098"/>
    <d v="2025-05-01T00:00:00"/>
    <d v="2025-05-01T00:00:00"/>
    <n v="686762.97"/>
    <n v="0"/>
    <x v="89"/>
    <s v="Gas Transmission Plant"/>
    <s v="366.1 - Compressor station struc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0"/>
    <n v="1.8100000000000002E-2"/>
    <x v="2"/>
    <n v="0"/>
    <n v="-0.01"/>
    <n v="5131"/>
    <d v="2025-05-01T00:00:00"/>
    <d v="2025-05-01T00:00:00"/>
    <n v="0"/>
    <n v="0"/>
    <x v="90"/>
    <s v="Gas Transmission Plant"/>
    <s v="366.1 - Compressor station struc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505572.29"/>
    <n v="1.8100000000000002E-2"/>
    <x v="2"/>
    <n v="762.57"/>
    <n v="52527.39"/>
    <n v="5015"/>
    <d v="2025-05-01T00:00:00"/>
    <d v="2025-05-01T00:00:00"/>
    <n v="732078.55"/>
    <n v="0"/>
    <x v="91"/>
    <s v="Gas Transmission Plant"/>
    <s v="366.2 - Measure/reg station struc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335634222.05000001"/>
    <n v="1.3299999999999999E-2"/>
    <x v="2"/>
    <n v="371994.6"/>
    <n v="62809212.100000001"/>
    <n v="5028"/>
    <d v="2025-05-01T00:00:00"/>
    <d v="2025-05-01T00:00:00"/>
    <n v="339408767.13999999"/>
    <n v="0"/>
    <x v="92"/>
    <s v="Gas Transmission Plant"/>
    <s v="367 - Mains"/>
    <n v="5007"/>
    <n v="0"/>
    <s v="Atlanta Gas Light Company (AGL)"/>
    <n v="-286.54000000000002"/>
    <n v="0"/>
    <n v="0"/>
    <n v="0"/>
    <n v="0"/>
    <n v="0"/>
    <n v="0"/>
    <n v="0"/>
    <n v="0"/>
    <n v="0"/>
    <n v="-3450031.98"/>
    <n v="19578.66"/>
    <n v="0"/>
    <n v="0"/>
    <n v="0"/>
    <n v="0"/>
    <n v="-3430739.86"/>
    <n v="6.9999999999999999E-4"/>
    <n v="0"/>
    <n v="3"/>
    <n v="160"/>
    <s v="Gas Transmission Plant"/>
  </r>
  <r>
    <n v="1"/>
    <n v="0"/>
    <n v="1.3299999999999999E-2"/>
    <x v="2"/>
    <n v="0"/>
    <n v="0"/>
    <n v="5074"/>
    <d v="2025-05-01T00:00:00"/>
    <d v="2025-05-01T00:00:00"/>
    <n v="0"/>
    <n v="0"/>
    <x v="93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6.9999999999999999E-4"/>
    <n v="0"/>
    <n v="3"/>
    <n v="160"/>
    <s v="Gas Transmission Plant"/>
  </r>
  <r>
    <n v="1"/>
    <n v="1122602710.1199999"/>
    <n v="1.3299999999999999E-2"/>
    <x v="2"/>
    <n v="1244218"/>
    <n v="129713162.34"/>
    <n v="5072"/>
    <d v="2025-05-01T00:00:00"/>
    <d v="2025-05-01T00:00:00"/>
    <n v="1186772999.8199999"/>
    <n v="0"/>
    <x v="94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-7286202.7300000004"/>
    <n v="65485.16"/>
    <n v="0"/>
    <n v="0"/>
    <n v="0"/>
    <n v="0"/>
    <n v="-7220717.5700000003"/>
    <n v="6.9999999999999999E-4"/>
    <n v="0"/>
    <n v="3"/>
    <n v="160"/>
    <s v="Gas Transmission Plant"/>
  </r>
  <r>
    <n v="1"/>
    <n v="330507236.32999998"/>
    <n v="1.3299999999999999E-2"/>
    <x v="2"/>
    <n v="366312.19"/>
    <n v="52831592.710000001"/>
    <n v="5099"/>
    <d v="2025-05-01T00:00:00"/>
    <d v="2025-05-01T00:00:00"/>
    <n v="330507236.32999998"/>
    <n v="0"/>
    <x v="95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-1978087.82"/>
    <n v="19279.59"/>
    <n v="0"/>
    <n v="0"/>
    <n v="0"/>
    <n v="0"/>
    <n v="-1958808.23"/>
    <n v="6.9999999999999999E-4"/>
    <n v="0"/>
    <n v="3"/>
    <n v="160"/>
    <s v="Gas Transmission Plant"/>
  </r>
  <r>
    <n v="1"/>
    <n v="444550.49"/>
    <n v="1.3299999999999999E-2"/>
    <x v="2"/>
    <n v="492.71"/>
    <n v="121525.08"/>
    <n v="5041"/>
    <d v="2025-05-01T00:00:00"/>
    <d v="2025-05-01T00:00:00"/>
    <n v="444550.49"/>
    <n v="0"/>
    <x v="96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-8709.99"/>
    <n v="25.93"/>
    <n v="0"/>
    <n v="0"/>
    <n v="0"/>
    <n v="0"/>
    <n v="-8684.06"/>
    <n v="6.9999999999999999E-4"/>
    <n v="0"/>
    <n v="3"/>
    <n v="160"/>
    <s v="Gas Transmission Plant"/>
  </r>
  <r>
    <n v="1"/>
    <n v="14764.81"/>
    <n v="1.3299999999999999E-2"/>
    <x v="2"/>
    <n v="16.36"/>
    <n v="2988"/>
    <n v="5089"/>
    <d v="2025-05-01T00:00:00"/>
    <d v="2025-05-01T00:00:00"/>
    <n v="14764.81"/>
    <n v="0"/>
    <x v="97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-157.97"/>
    <n v="0.86"/>
    <n v="0"/>
    <n v="0"/>
    <n v="0"/>
    <n v="0"/>
    <n v="-157.11000000000001"/>
    <n v="6.9999999999999999E-4"/>
    <n v="0"/>
    <n v="3"/>
    <n v="160"/>
    <s v="Gas Transmission Plant"/>
  </r>
  <r>
    <n v="1"/>
    <n v="0"/>
    <n v="1.3299999999999999E-2"/>
    <x v="2"/>
    <n v="0"/>
    <n v="0"/>
    <n v="5030"/>
    <d v="2025-05-01T00:00:00"/>
    <d v="2025-05-01T00:00:00"/>
    <n v="0"/>
    <n v="0"/>
    <x v="98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6.9999999999999999E-4"/>
    <n v="0"/>
    <n v="3"/>
    <n v="160"/>
    <s v="Gas Transmission Plant"/>
  </r>
  <r>
    <n v="1"/>
    <n v="0"/>
    <n v="1.3299999999999999E-2"/>
    <x v="2"/>
    <n v="0"/>
    <n v="0"/>
    <n v="5122"/>
    <d v="2025-05-01T00:00:00"/>
    <d v="2025-05-01T00:00:00"/>
    <n v="0"/>
    <n v="0"/>
    <x v="99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6.9999999999999999E-4"/>
    <n v="0"/>
    <n v="3"/>
    <n v="160"/>
    <s v="Gas Transmission Plant"/>
  </r>
  <r>
    <n v="1"/>
    <n v="0"/>
    <n v="1.3299999999999999E-2"/>
    <x v="2"/>
    <n v="0"/>
    <n v="0"/>
    <n v="5031"/>
    <d v="2025-05-01T00:00:00"/>
    <d v="2025-05-01T00:00:00"/>
    <n v="0"/>
    <n v="0"/>
    <x v="100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6.9999999999999999E-4"/>
    <n v="0"/>
    <n v="3"/>
    <n v="160"/>
    <s v="Gas Transmission Plant"/>
  </r>
  <r>
    <n v="1"/>
    <n v="0"/>
    <n v="1.3299999999999999E-2"/>
    <x v="2"/>
    <n v="0"/>
    <n v="0"/>
    <n v="5123"/>
    <d v="2025-05-01T00:00:00"/>
    <d v="2025-05-01T00:00:00"/>
    <n v="0"/>
    <n v="0"/>
    <x v="101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6.9999999999999999E-4"/>
    <n v="0"/>
    <n v="3"/>
    <n v="160"/>
    <s v="Gas Transmission Plant"/>
  </r>
  <r>
    <n v="1"/>
    <n v="0"/>
    <n v="1.3299999999999999E-2"/>
    <x v="2"/>
    <n v="0"/>
    <n v="0"/>
    <n v="5124"/>
    <d v="2025-05-01T00:00:00"/>
    <d v="2025-05-01T00:00:00"/>
    <n v="0"/>
    <n v="0"/>
    <x v="102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6.9999999999999999E-4"/>
    <n v="0"/>
    <n v="3"/>
    <n v="160"/>
    <s v="Gas Transmission Plant"/>
  </r>
  <r>
    <n v="1"/>
    <n v="0"/>
    <n v="1.3299999999999999E-2"/>
    <x v="2"/>
    <n v="0"/>
    <n v="0"/>
    <n v="5016"/>
    <d v="2025-05-01T00:00:00"/>
    <d v="2025-05-01T00:00:00"/>
    <n v="0"/>
    <n v="0"/>
    <x v="103"/>
    <s v="Gas Transmission Plant"/>
    <s v="367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6.9999999999999999E-4"/>
    <n v="0"/>
    <n v="3"/>
    <n v="160"/>
    <s v="Gas Transmission Plant"/>
  </r>
  <r>
    <n v="1"/>
    <n v="0"/>
    <n v="0"/>
    <x v="2"/>
    <n v="0"/>
    <n v="0"/>
    <n v="5105"/>
    <d v="2025-05-01T00:00:00"/>
    <d v="2025-05-01T00:00:00"/>
    <n v="0"/>
    <n v="0"/>
    <x v="104"/>
    <s v="Gas Transmission Plant"/>
    <s v="368 - Compressor st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0"/>
    <n v="0"/>
    <x v="2"/>
    <n v="0"/>
    <n v="0"/>
    <n v="5046"/>
    <d v="2025-05-01T00:00:00"/>
    <d v="2025-05-01T00:00:00"/>
    <n v="0"/>
    <n v="0"/>
    <x v="105"/>
    <s v="Gas Transmission Plant"/>
    <s v="368 - Compressor station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71005129.890000001"/>
    <n v="1.8200000000000001E-2"/>
    <x v="2"/>
    <n v="107691.11"/>
    <n v="12857647.58"/>
    <n v="5006"/>
    <d v="2025-05-01T00:00:00"/>
    <d v="2025-05-01T00:00:00"/>
    <n v="71019494.719999999"/>
    <n v="0"/>
    <x v="106"/>
    <s v="Gas Transmission Plant"/>
    <s v="369 - Measure/reg station equip"/>
    <n v="5007"/>
    <n v="0"/>
    <s v="Atlanta Gas Light Company (AGL)"/>
    <n v="0"/>
    <n v="0"/>
    <n v="0"/>
    <n v="0"/>
    <n v="0"/>
    <n v="0"/>
    <n v="0"/>
    <n v="0"/>
    <n v="0"/>
    <n v="0"/>
    <n v="-1057919.07"/>
    <n v="5325.38"/>
    <n v="0"/>
    <n v="0"/>
    <n v="0"/>
    <n v="0"/>
    <n v="-1052593.69"/>
    <n v="8.9999999999999998E-4"/>
    <n v="0"/>
    <n v="3"/>
    <n v="160"/>
    <s v="Gas Transmission Plant"/>
  </r>
  <r>
    <n v="1"/>
    <n v="17545721.079999998"/>
    <n v="1.8200000000000001E-2"/>
    <x v="2"/>
    <n v="26611.01"/>
    <n v="4166311.35"/>
    <n v="5067"/>
    <d v="2025-05-01T00:00:00"/>
    <d v="2025-05-01T00:00:00"/>
    <n v="17545721.079999998"/>
    <n v="0"/>
    <x v="107"/>
    <s v="Gas Transmission Plant"/>
    <s v="369 - Measure/reg station equip"/>
    <n v="5007"/>
    <n v="0"/>
    <s v="Atlanta Gas Light Company (AGL)"/>
    <n v="0"/>
    <n v="0"/>
    <n v="0"/>
    <n v="0"/>
    <n v="0"/>
    <n v="0"/>
    <n v="0"/>
    <n v="0"/>
    <n v="0"/>
    <n v="0"/>
    <n v="-185463.72"/>
    <n v="1315.93"/>
    <n v="0"/>
    <n v="0"/>
    <n v="0"/>
    <n v="0"/>
    <n v="-184147.79"/>
    <n v="8.9999999999999998E-4"/>
    <n v="0"/>
    <n v="3"/>
    <n v="160"/>
    <s v="Gas Transmission Plant"/>
  </r>
  <r>
    <n v="1"/>
    <n v="1144568.4099999999"/>
    <n v="0.04"/>
    <x v="2"/>
    <n v="3815.23"/>
    <n v="528479.28"/>
    <n v="6140"/>
    <d v="2025-05-01T00:00:00"/>
    <d v="2025-05-01T00:00:00"/>
    <n v="1144568.4099999999"/>
    <n v="0"/>
    <x v="108"/>
    <s v="Gas Transmission Plant"/>
    <s v="371 - Other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2143144.52"/>
    <n v="0.04"/>
    <x v="2"/>
    <n v="7143.82"/>
    <n v="558242.47"/>
    <n v="5063"/>
    <d v="2025-05-01T00:00:00"/>
    <d v="2025-05-01T00:00:00"/>
    <n v="2154145.73"/>
    <n v="0"/>
    <x v="109"/>
    <s v="Gas Transmission Plant"/>
    <s v="371 - Other equipment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0"/>
    <s v="Gas Transmission Plant"/>
  </r>
  <r>
    <n v="1"/>
    <n v="626751.48"/>
    <n v="1.5299999999999999E-2"/>
    <x v="2"/>
    <n v="799.11"/>
    <n v="35546.639999999999"/>
    <n v="5068"/>
    <d v="2025-05-01T00:00:00"/>
    <d v="2025-05-01T00:00:00"/>
    <n v="741220.59"/>
    <n v="0"/>
    <x v="110"/>
    <s v="Gas Distribution Plant"/>
    <s v="374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435865.96"/>
    <n v="1.5299999999999999E-2"/>
    <x v="2"/>
    <n v="555.73"/>
    <n v="72101.55"/>
    <n v="5054"/>
    <d v="2025-05-01T00:00:00"/>
    <d v="2025-05-01T00:00:00"/>
    <n v="435865.96"/>
    <n v="0"/>
    <x v="111"/>
    <s v="Gas Distribution Plant"/>
    <s v="374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6642999.3099999996"/>
    <n v="0"/>
    <x v="1"/>
    <n v="0"/>
    <n v="0"/>
    <n v="5120"/>
    <d v="2025-05-01T00:00:00"/>
    <d v="2025-05-01T00:00:00"/>
    <n v="6676053.0199999996"/>
    <n v="0"/>
    <x v="112"/>
    <s v="Gas Distribution Plant"/>
    <s v="374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0"/>
    <n v="0"/>
    <x v="2"/>
    <n v="0"/>
    <n v="0"/>
    <n v="5077"/>
    <d v="2025-05-01T00:00:00"/>
    <d v="2025-05-01T00:00:00"/>
    <n v="0"/>
    <n v="0"/>
    <x v="113"/>
    <s v="Gas Distribution Plant"/>
    <s v="374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21366035.420000002"/>
    <n v="1.5299999999999999E-2"/>
    <x v="2"/>
    <n v="27241.7"/>
    <n v="5055297.6399999997"/>
    <n v="5022"/>
    <d v="2025-05-01T00:00:00"/>
    <d v="2025-05-01T00:00:00"/>
    <n v="21369790.989999998"/>
    <n v="0"/>
    <x v="114"/>
    <s v="Gas Distribution Plant"/>
    <s v="374 - Land and land rights"/>
    <n v="5007"/>
    <n v="0"/>
    <s v="Atlanta Gas Light Company (AGL)"/>
    <n v="0"/>
    <n v="0"/>
    <n v="0"/>
    <n v="0"/>
    <n v="0"/>
    <n v="0"/>
    <n v="0"/>
    <n v="0"/>
    <n v="0"/>
    <n v="0"/>
    <n v="-488.64"/>
    <n v="0"/>
    <n v="0"/>
    <n v="0"/>
    <n v="0"/>
    <n v="0"/>
    <n v="-488.64"/>
    <n v="0"/>
    <n v="0"/>
    <n v="3"/>
    <n v="161"/>
    <s v="Gas Distribution Plant"/>
  </r>
  <r>
    <n v="1"/>
    <n v="0"/>
    <n v="1.5299999999999999E-2"/>
    <x v="2"/>
    <n v="0"/>
    <n v="0"/>
    <n v="5125"/>
    <d v="2025-05-01T00:00:00"/>
    <d v="2025-05-01T00:00:00"/>
    <n v="0"/>
    <n v="0"/>
    <x v="115"/>
    <s v="Gas Distribution Plant"/>
    <s v="374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6003173.3700000001"/>
    <n v="1.5299999999999999E-2"/>
    <x v="2"/>
    <n v="7654.05"/>
    <n v="3429602.13"/>
    <n v="5126"/>
    <d v="2025-05-01T00:00:00"/>
    <d v="2025-05-01T00:00:00"/>
    <n v="6003173.3700000001"/>
    <n v="0"/>
    <x v="116"/>
    <s v="Gas Distribution Plant"/>
    <s v="374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0"/>
    <n v="1.5299999999999999E-2"/>
    <x v="2"/>
    <n v="0"/>
    <n v="0"/>
    <n v="5042"/>
    <d v="2025-05-01T00:00:00"/>
    <d v="2025-05-01T00:00:00"/>
    <n v="0"/>
    <n v="0"/>
    <x v="117"/>
    <s v="Gas Distribution Plant"/>
    <s v="374 - Land and land right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24585592.84"/>
    <n v="2.12E-2"/>
    <x v="2"/>
    <n v="43434.55"/>
    <n v="3552728.53"/>
    <n v="5064"/>
    <d v="2025-05-01T00:00:00"/>
    <d v="2025-05-01T00:00:00"/>
    <n v="24839526.989999998"/>
    <n v="0"/>
    <x v="118"/>
    <s v="Gas Distribution Plant"/>
    <s v="375 - Structures and Improvements"/>
    <n v="5007"/>
    <n v="0"/>
    <s v="Atlanta Gas Light Company (AGL)"/>
    <n v="0"/>
    <n v="0"/>
    <n v="0"/>
    <n v="0"/>
    <n v="0"/>
    <n v="0"/>
    <n v="0"/>
    <n v="0"/>
    <n v="0"/>
    <n v="0"/>
    <n v="67088.03"/>
    <n v="2048.8000000000002"/>
    <n v="0"/>
    <n v="0"/>
    <n v="0"/>
    <n v="0"/>
    <n v="69136.83"/>
    <n v="1E-3"/>
    <n v="0"/>
    <n v="3"/>
    <n v="161"/>
    <s v="Gas Distribution Plant"/>
  </r>
  <r>
    <n v="1"/>
    <n v="14091747.619999999"/>
    <n v="1.8100000000000002E-2"/>
    <x v="2"/>
    <n v="21255.05"/>
    <n v="1066088.57"/>
    <n v="5029"/>
    <d v="2025-05-01T00:00:00"/>
    <d v="2025-05-01T00:00:00"/>
    <n v="14865255.869999999"/>
    <n v="0"/>
    <x v="119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-886457.63"/>
    <n v="3405.51"/>
    <n v="0"/>
    <n v="0"/>
    <n v="0"/>
    <n v="0"/>
    <n v="-883052.12"/>
    <n v="2.8999999999999998E-3"/>
    <n v="0"/>
    <n v="3"/>
    <n v="161"/>
    <s v="Gas Distribution Plant"/>
  </r>
  <r>
    <n v="1"/>
    <n v="0"/>
    <n v="1.8100000000000002E-2"/>
    <x v="2"/>
    <n v="0"/>
    <n v="0"/>
    <n v="5100"/>
    <d v="2025-05-01T00:00:00"/>
    <d v="2025-05-01T00:00:00"/>
    <n v="0"/>
    <n v="0"/>
    <x v="120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2.8999999999999998E-3"/>
    <n v="0"/>
    <n v="3"/>
    <n v="161"/>
    <s v="Gas Distribution Plant"/>
  </r>
  <r>
    <n v="1"/>
    <n v="1300142282.73"/>
    <n v="1.8100000000000002E-2"/>
    <x v="2"/>
    <n v="1961047.94"/>
    <n v="405072990.32999998"/>
    <n v="5012"/>
    <d v="2025-05-01T00:00:00"/>
    <d v="2025-05-01T00:00:00"/>
    <n v="1305778662.71"/>
    <n v="0"/>
    <x v="121"/>
    <s v="Gas Distribution Plant"/>
    <s v="376 - Mains"/>
    <n v="5007"/>
    <n v="0"/>
    <s v="Atlanta Gas Light Company (AGL)"/>
    <n v="-355643.19"/>
    <n v="-249789.7"/>
    <n v="0"/>
    <n v="0"/>
    <n v="0"/>
    <n v="0"/>
    <n v="0"/>
    <n v="0"/>
    <n v="0"/>
    <n v="0"/>
    <n v="-14666764.529999999"/>
    <n v="314201.05"/>
    <n v="0"/>
    <n v="0"/>
    <n v="0"/>
    <n v="0"/>
    <n v="-14708206.67"/>
    <n v="2.8999999999999998E-3"/>
    <n v="0"/>
    <n v="3"/>
    <n v="161"/>
    <s v="Gas Distribution Plant"/>
  </r>
  <r>
    <n v="1"/>
    <n v="110607986.65000001"/>
    <n v="1.8100000000000002E-2"/>
    <x v="2"/>
    <n v="166833.71"/>
    <n v="22821085.940000001"/>
    <n v="5026"/>
    <d v="2025-05-01T00:00:00"/>
    <d v="2025-05-01T00:00:00"/>
    <n v="110607986.65000001"/>
    <n v="0"/>
    <x v="122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1036245.97"/>
    <n v="26730.26"/>
    <n v="0"/>
    <n v="0"/>
    <n v="0"/>
    <n v="0"/>
    <n v="1062976.23"/>
    <n v="2.8999999999999998E-3"/>
    <n v="0"/>
    <n v="3"/>
    <n v="161"/>
    <s v="Gas Distribution Plant"/>
  </r>
  <r>
    <n v="1"/>
    <n v="1494095668.74"/>
    <n v="1.8100000000000002E-2"/>
    <x v="2"/>
    <n v="2253594.2999999998"/>
    <n v="512086439.67000002"/>
    <n v="5108"/>
    <d v="2025-05-01T00:00:00"/>
    <d v="2025-05-01T00:00:00"/>
    <n v="1504641330.03"/>
    <n v="0"/>
    <x v="123"/>
    <s v="Gas Distribution Plant"/>
    <s v="376 - Mains"/>
    <n v="5007"/>
    <n v="0"/>
    <s v="Atlanta Gas Light Company (AGL)"/>
    <n v="-36474.18"/>
    <n v="-199768.56"/>
    <n v="0"/>
    <n v="0"/>
    <n v="0"/>
    <n v="0"/>
    <n v="0"/>
    <n v="0"/>
    <n v="0"/>
    <n v="0"/>
    <n v="-11753909.880000001"/>
    <n v="361073.12"/>
    <n v="0"/>
    <n v="0"/>
    <n v="0"/>
    <n v="0"/>
    <n v="-11429310.939999999"/>
    <n v="2.8999999999999998E-3"/>
    <n v="0"/>
    <n v="3"/>
    <n v="161"/>
    <s v="Gas Distribution Plant"/>
  </r>
  <r>
    <n v="1"/>
    <n v="253677763.38"/>
    <n v="1.8100000000000002E-2"/>
    <x v="2"/>
    <n v="382630.63"/>
    <n v="46164281.780000001"/>
    <n v="5113"/>
    <d v="2025-05-01T00:00:00"/>
    <d v="2025-05-01T00:00:00"/>
    <n v="253686808.41999999"/>
    <n v="0"/>
    <x v="124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2721586.59"/>
    <n v="61305.46"/>
    <n v="0"/>
    <n v="0"/>
    <n v="0"/>
    <n v="0"/>
    <n v="2782892.05"/>
    <n v="2.8999999999999998E-3"/>
    <n v="0"/>
    <n v="3"/>
    <n v="161"/>
    <s v="Gas Distribution Plant"/>
  </r>
  <r>
    <n v="1"/>
    <n v="1404839.25"/>
    <n v="1.8100000000000002E-2"/>
    <x v="2"/>
    <n v="2118.9699999999998"/>
    <n v="1316226.29"/>
    <n v="5097"/>
    <d v="2025-05-01T00:00:00"/>
    <d v="2025-05-01T00:00:00"/>
    <n v="1404839.25"/>
    <n v="0"/>
    <x v="125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-45214.35"/>
    <n v="339.5"/>
    <n v="0"/>
    <n v="0"/>
    <n v="0"/>
    <n v="0"/>
    <n v="-44874.85"/>
    <n v="2.8999999999999998E-3"/>
    <n v="0"/>
    <n v="3"/>
    <n v="161"/>
    <s v="Gas Distribution Plant"/>
  </r>
  <r>
    <n v="1"/>
    <n v="0"/>
    <n v="1.8100000000000002E-2"/>
    <x v="2"/>
    <n v="0"/>
    <n v="0"/>
    <n v="5127"/>
    <d v="2025-05-01T00:00:00"/>
    <d v="2025-05-01T00:00:00"/>
    <n v="0"/>
    <n v="0"/>
    <x v="126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2.8999999999999998E-3"/>
    <n v="0"/>
    <n v="3"/>
    <n v="161"/>
    <s v="Gas Distribution Plant"/>
  </r>
  <r>
    <n v="1"/>
    <n v="8819.58"/>
    <n v="1.8100000000000002E-2"/>
    <x v="2"/>
    <n v="13.3"/>
    <n v="2742.23"/>
    <n v="5086"/>
    <d v="2025-05-01T00:00:00"/>
    <d v="2025-05-01T00:00:00"/>
    <n v="8819.58"/>
    <n v="0"/>
    <x v="127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31.69"/>
    <n v="2.13"/>
    <n v="0"/>
    <n v="0"/>
    <n v="0"/>
    <n v="0"/>
    <n v="33.82"/>
    <n v="2.8999999999999998E-3"/>
    <n v="0"/>
    <n v="3"/>
    <n v="161"/>
    <s v="Gas Distribution Plant"/>
  </r>
  <r>
    <n v="1"/>
    <n v="0"/>
    <n v="1.8100000000000002E-2"/>
    <x v="2"/>
    <n v="0"/>
    <n v="0"/>
    <n v="5090"/>
    <d v="2025-05-01T00:00:00"/>
    <d v="2025-05-01T00:00:00"/>
    <n v="0"/>
    <n v="0"/>
    <x v="128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2.8999999999999998E-3"/>
    <n v="0"/>
    <n v="3"/>
    <n v="161"/>
    <s v="Gas Distribution Plant"/>
  </r>
  <r>
    <n v="1"/>
    <n v="12728044.640000001"/>
    <n v="1.8100000000000002E-2"/>
    <x v="2"/>
    <n v="19198.13"/>
    <n v="468629.18"/>
    <n v="5024"/>
    <d v="2025-05-01T00:00:00"/>
    <d v="2025-05-01T00:00:00"/>
    <n v="14815498.41"/>
    <n v="0"/>
    <x v="129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-209756.64"/>
    <n v="3075.94"/>
    <n v="0"/>
    <n v="0"/>
    <n v="0"/>
    <n v="0"/>
    <n v="-206680.7"/>
    <n v="2.8999999999999998E-3"/>
    <n v="0"/>
    <n v="3"/>
    <n v="161"/>
    <s v="Gas Distribution Plant"/>
  </r>
  <r>
    <n v="1"/>
    <n v="678112.14"/>
    <n v="1.8100000000000002E-2"/>
    <x v="2"/>
    <n v="1022.82"/>
    <n v="176701.6"/>
    <n v="5061"/>
    <d v="2025-05-01T00:00:00"/>
    <d v="2025-05-01T00:00:00"/>
    <n v="678112.14"/>
    <n v="0"/>
    <x v="130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4286.78"/>
    <n v="163.88"/>
    <n v="0"/>
    <n v="0"/>
    <n v="0"/>
    <n v="0"/>
    <n v="4450.66"/>
    <n v="2.8999999999999998E-3"/>
    <n v="0"/>
    <n v="3"/>
    <n v="161"/>
    <s v="Gas Distribution Plant"/>
  </r>
  <r>
    <n v="1"/>
    <n v="0"/>
    <n v="1.8100000000000002E-2"/>
    <x v="2"/>
    <n v="0"/>
    <n v="0"/>
    <n v="5147"/>
    <d v="2025-05-01T00:00:00"/>
    <d v="2025-05-01T00:00:00"/>
    <n v="0"/>
    <n v="0"/>
    <x v="131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2.8999999999999998E-3"/>
    <n v="0"/>
    <n v="3"/>
    <n v="161"/>
    <s v="Gas Distribution Plant"/>
  </r>
  <r>
    <n v="1"/>
    <n v="0"/>
    <n v="1.8100000000000002E-2"/>
    <x v="2"/>
    <n v="0"/>
    <n v="0"/>
    <n v="5146"/>
    <d v="2025-05-01T00:00:00"/>
    <d v="2025-05-01T00:00:00"/>
    <n v="0"/>
    <n v="0"/>
    <x v="132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2.8999999999999998E-3"/>
    <n v="0"/>
    <n v="3"/>
    <n v="161"/>
    <s v="Gas Distribution Plant"/>
  </r>
  <r>
    <n v="1"/>
    <n v="147.41999999999999"/>
    <n v="1.8100000000000002E-2"/>
    <x v="2"/>
    <n v="0.22"/>
    <n v="32.130000000000003"/>
    <n v="5039"/>
    <d v="2025-05-01T00:00:00"/>
    <d v="2025-05-01T00:00:00"/>
    <n v="147.41999999999999"/>
    <n v="0"/>
    <x v="133"/>
    <s v="Gas Distribution Plant"/>
    <s v="376 - Mains"/>
    <n v="5007"/>
    <n v="0"/>
    <s v="Atlanta Gas Light Company (AGL)"/>
    <n v="0"/>
    <n v="0"/>
    <n v="0"/>
    <n v="0"/>
    <n v="0"/>
    <n v="0"/>
    <n v="0"/>
    <n v="0"/>
    <n v="0"/>
    <n v="0"/>
    <n v="1.96"/>
    <n v="0.04"/>
    <n v="0"/>
    <n v="0"/>
    <n v="0"/>
    <n v="0"/>
    <n v="2"/>
    <n v="2.8999999999999998E-3"/>
    <n v="0"/>
    <n v="3"/>
    <n v="161"/>
    <s v="Gas Distribution Plant"/>
  </r>
  <r>
    <n v="1"/>
    <n v="5551074.9800000004"/>
    <n v="0.04"/>
    <x v="2"/>
    <n v="18503.580000000002"/>
    <n v="817264.41"/>
    <n v="5073"/>
    <d v="2025-05-01T00:00:00"/>
    <d v="2025-05-01T00:00:00"/>
    <n v="5551074.9800000004"/>
    <n v="0"/>
    <x v="134"/>
    <s v="Gas Distribution Plant"/>
    <s v="377 - Compressor station equipment"/>
    <n v="5007"/>
    <n v="0"/>
    <s v="Atlanta Gas Light Company (AGL)"/>
    <n v="0"/>
    <n v="0"/>
    <n v="0"/>
    <n v="0"/>
    <n v="0"/>
    <n v="0"/>
    <n v="0"/>
    <n v="0"/>
    <n v="0"/>
    <n v="0"/>
    <n v="-2361.1799999999998"/>
    <n v="0"/>
    <n v="0"/>
    <n v="0"/>
    <n v="0"/>
    <n v="0"/>
    <n v="-2361.1799999999998"/>
    <n v="0"/>
    <n v="0"/>
    <n v="3"/>
    <n v="161"/>
    <s v="Gas Distribution Plant"/>
  </r>
  <r>
    <n v="1"/>
    <n v="54057209.670000002"/>
    <n v="1.6549999999999999E-2"/>
    <x v="2"/>
    <n v="74553.899999999994"/>
    <n v="13651830.689999999"/>
    <n v="5114"/>
    <d v="2025-05-01T00:00:00"/>
    <d v="2025-05-01T00:00:00"/>
    <n v="58944593.939999998"/>
    <n v="0"/>
    <x v="135"/>
    <s v="Gas Distribution Plant"/>
    <s v="378 - Meas. and reg. stat. eq.-Gen"/>
    <n v="5007"/>
    <n v="0"/>
    <s v="Atlanta Gas Light Company (AGL)"/>
    <n v="0"/>
    <n v="0"/>
    <n v="0"/>
    <n v="0"/>
    <n v="0"/>
    <n v="0"/>
    <n v="0"/>
    <n v="0"/>
    <n v="0"/>
    <n v="0"/>
    <n v="-1387378.67"/>
    <n v="3829.05"/>
    <n v="0"/>
    <n v="0"/>
    <n v="0"/>
    <n v="0"/>
    <n v="-1383549.62"/>
    <n v="8.4999999999999995E-4"/>
    <n v="0"/>
    <n v="3"/>
    <n v="161"/>
    <s v="Gas Distribution Plant"/>
  </r>
  <r>
    <n v="1"/>
    <n v="12017489.08"/>
    <n v="1.67E-2"/>
    <x v="2"/>
    <n v="16724.34"/>
    <n v="4268167.2"/>
    <n v="5094"/>
    <d v="2025-05-01T00:00:00"/>
    <d v="2025-05-01T00:00:00"/>
    <n v="12018240.08"/>
    <n v="0"/>
    <x v="136"/>
    <s v="Gas Distribution Plant"/>
    <s v="379 - Meas. and reg. stat. eq.-City"/>
    <n v="5007"/>
    <n v="0"/>
    <s v="Atlanta Gas Light Company (AGL)"/>
    <n v="0"/>
    <n v="0"/>
    <n v="0"/>
    <n v="0"/>
    <n v="0"/>
    <n v="0"/>
    <n v="0"/>
    <n v="0"/>
    <n v="0"/>
    <n v="0"/>
    <n v="-21105"/>
    <n v="801.17"/>
    <n v="0"/>
    <n v="0"/>
    <n v="0"/>
    <n v="0"/>
    <n v="-20303.830000000002"/>
    <n v="8.0000000000000004E-4"/>
    <n v="0"/>
    <n v="3"/>
    <n v="161"/>
    <s v="Gas Distribution Plant"/>
  </r>
  <r>
    <n v="1"/>
    <n v="61732.43"/>
    <n v="1.7399999999999999E-2"/>
    <x v="2"/>
    <n v="89.51"/>
    <n v="1061.18"/>
    <n v="5095"/>
    <d v="2025-05-01T00:00:00"/>
    <d v="2025-05-01T00:00:00"/>
    <n v="64503.59"/>
    <n v="0"/>
    <x v="137"/>
    <s v="Gas Distribution Plant"/>
    <s v="380 - Services"/>
    <n v="5007"/>
    <n v="0"/>
    <s v="Atlanta Gas Light Company (AGL)"/>
    <n v="-70840.42"/>
    <n v="0"/>
    <n v="0"/>
    <n v="0"/>
    <n v="0"/>
    <n v="0"/>
    <n v="0"/>
    <n v="0"/>
    <n v="0"/>
    <n v="0"/>
    <n v="-3734907.74"/>
    <n v="44.76"/>
    <n v="0"/>
    <n v="0"/>
    <n v="0"/>
    <n v="0"/>
    <n v="-3805703.4"/>
    <n v="8.6999999999999994E-3"/>
    <n v="0"/>
    <n v="3"/>
    <n v="161"/>
    <s v="Gas Distribution Plant"/>
  </r>
  <r>
    <n v="1"/>
    <n v="0"/>
    <n v="1.7399999999999999E-2"/>
    <x v="2"/>
    <n v="0"/>
    <n v="0"/>
    <n v="5027"/>
    <d v="2025-05-01T00:00:00"/>
    <d v="2025-05-01T00:00:00"/>
    <n v="0"/>
    <n v="0"/>
    <x v="138"/>
    <s v="Gas Distribution Plant"/>
    <s v="380 - Service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8.6999999999999994E-3"/>
    <n v="0"/>
    <n v="3"/>
    <n v="161"/>
    <s v="Gas Distribution Plant"/>
  </r>
  <r>
    <n v="1"/>
    <n v="137769765.21000001"/>
    <n v="1.7399999999999999E-2"/>
    <x v="2"/>
    <n v="199766.16"/>
    <n v="97386046.459999993"/>
    <n v="5128"/>
    <d v="2025-05-01T00:00:00"/>
    <d v="2025-05-01T00:00:00"/>
    <n v="138963471.05000001"/>
    <n v="0"/>
    <x v="139"/>
    <s v="Gas Distribution Plant"/>
    <s v="380 - Services"/>
    <n v="5007"/>
    <n v="0"/>
    <s v="Atlanta Gas Light Company (AGL)"/>
    <n v="-316185.73"/>
    <n v="-23195.63"/>
    <n v="0"/>
    <n v="0"/>
    <n v="0"/>
    <n v="0"/>
    <n v="0"/>
    <n v="0"/>
    <n v="0"/>
    <n v="0"/>
    <n v="-24845407.129999999"/>
    <n v="99883.08"/>
    <n v="0"/>
    <n v="0"/>
    <n v="0"/>
    <n v="0"/>
    <n v="-25061709.780000001"/>
    <n v="8.6999999999999994E-3"/>
    <n v="0"/>
    <n v="3"/>
    <n v="161"/>
    <s v="Gas Distribution Plant"/>
  </r>
  <r>
    <n v="1"/>
    <n v="5770386.4699999997"/>
    <n v="1.7399999999999999E-2"/>
    <x v="2"/>
    <n v="8367.06"/>
    <n v="1229502.93"/>
    <n v="5032"/>
    <d v="2025-05-01T00:00:00"/>
    <d v="2025-05-01T00:00:00"/>
    <n v="5769877.4199999999"/>
    <n v="0"/>
    <x v="140"/>
    <s v="Gas Distribution Plant"/>
    <s v="380 - Services"/>
    <n v="5007"/>
    <n v="0"/>
    <s v="Atlanta Gas Light Company (AGL)"/>
    <n v="0"/>
    <n v="0"/>
    <n v="0"/>
    <n v="0"/>
    <n v="0"/>
    <n v="0"/>
    <n v="0"/>
    <n v="0"/>
    <n v="0"/>
    <n v="0"/>
    <n v="170639.91"/>
    <n v="4183.53"/>
    <n v="0"/>
    <n v="0"/>
    <n v="0"/>
    <n v="0"/>
    <n v="174823.44"/>
    <n v="8.6999999999999994E-3"/>
    <n v="0"/>
    <n v="3"/>
    <n v="161"/>
    <s v="Gas Distribution Plant"/>
  </r>
  <r>
    <n v="1"/>
    <n v="1113911751.6099999"/>
    <n v="1.7399999999999999E-2"/>
    <x v="2"/>
    <n v="1615172.04"/>
    <n v="500331265.31"/>
    <n v="5033"/>
    <d v="2025-05-01T00:00:00"/>
    <d v="2025-05-01T00:00:00"/>
    <n v="1124653408.3699999"/>
    <n v="0"/>
    <x v="141"/>
    <s v="Gas Distribution Plant"/>
    <s v="380 - Services"/>
    <n v="5007"/>
    <n v="0"/>
    <s v="Atlanta Gas Light Company (AGL)"/>
    <n v="-17195.38"/>
    <n v="-349681.34"/>
    <n v="0"/>
    <n v="0"/>
    <n v="0"/>
    <n v="0"/>
    <n v="0"/>
    <n v="0"/>
    <n v="0"/>
    <n v="0"/>
    <n v="-35007457.5"/>
    <n v="807586.02"/>
    <n v="0"/>
    <n v="0"/>
    <n v="0"/>
    <n v="0"/>
    <n v="-34217066.859999999"/>
    <n v="8.6999999999999994E-3"/>
    <n v="0"/>
    <n v="3"/>
    <n v="161"/>
    <s v="Gas Distribution Plant"/>
  </r>
  <r>
    <n v="1"/>
    <n v="131788762.55"/>
    <n v="1.7399999999999999E-2"/>
    <x v="2"/>
    <n v="191093.71"/>
    <n v="26201408.41"/>
    <n v="5009"/>
    <d v="2025-05-01T00:00:00"/>
    <d v="2025-05-01T00:00:00"/>
    <n v="131792997.98999999"/>
    <n v="0"/>
    <x v="142"/>
    <s v="Gas Distribution Plant"/>
    <s v="380 - Services"/>
    <n v="5007"/>
    <n v="0"/>
    <s v="Atlanta Gas Light Company (AGL)"/>
    <n v="0"/>
    <n v="0"/>
    <n v="0"/>
    <n v="0"/>
    <n v="0"/>
    <n v="0"/>
    <n v="0"/>
    <n v="0"/>
    <n v="0"/>
    <n v="0"/>
    <n v="4354062.17"/>
    <n v="95546.85"/>
    <n v="0"/>
    <n v="0"/>
    <n v="0"/>
    <n v="0"/>
    <n v="4449609.0199999996"/>
    <n v="8.6999999999999994E-3"/>
    <n v="0"/>
    <n v="3"/>
    <n v="161"/>
    <s v="Gas Distribution Plant"/>
  </r>
  <r>
    <n v="1"/>
    <n v="0"/>
    <n v="1.7399999999999999E-2"/>
    <x v="2"/>
    <n v="0"/>
    <n v="0"/>
    <n v="5043"/>
    <d v="2025-05-01T00:00:00"/>
    <d v="2025-05-01T00:00:00"/>
    <n v="0"/>
    <n v="0"/>
    <x v="143"/>
    <s v="Gas Distribution Plant"/>
    <s v="380 - Service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8.6999999999999994E-3"/>
    <n v="0"/>
    <n v="3"/>
    <n v="161"/>
    <s v="Gas Distribution Plant"/>
  </r>
  <r>
    <n v="1"/>
    <n v="0"/>
    <n v="1.7399999999999999E-2"/>
    <x v="2"/>
    <n v="0"/>
    <n v="0"/>
    <n v="5034"/>
    <d v="2025-05-01T00:00:00"/>
    <d v="2025-05-01T00:00:00"/>
    <n v="0"/>
    <n v="0"/>
    <x v="144"/>
    <s v="Gas Distribution Plant"/>
    <s v="380 - Service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8.6999999999999994E-3"/>
    <n v="0"/>
    <n v="3"/>
    <n v="161"/>
    <s v="Gas Distribution Plant"/>
  </r>
  <r>
    <n v="1"/>
    <n v="34962.06"/>
    <n v="1.7399999999999999E-2"/>
    <x v="2"/>
    <n v="50.69"/>
    <n v="23554.86"/>
    <n v="5001"/>
    <d v="2025-05-01T00:00:00"/>
    <d v="2025-05-01T00:00:00"/>
    <n v="35016.14"/>
    <n v="0"/>
    <x v="145"/>
    <s v="Gas Distribution Plant"/>
    <s v="380 - Services"/>
    <n v="5007"/>
    <n v="0"/>
    <s v="Atlanta Gas Light Company (AGL)"/>
    <n v="0"/>
    <n v="0"/>
    <n v="0"/>
    <n v="0"/>
    <n v="0"/>
    <n v="0"/>
    <n v="0"/>
    <n v="0"/>
    <n v="0"/>
    <n v="0"/>
    <n v="-1177.56"/>
    <n v="25.35"/>
    <n v="0"/>
    <n v="0"/>
    <n v="0"/>
    <n v="0"/>
    <n v="-1152.21"/>
    <n v="8.6999999999999994E-3"/>
    <n v="0"/>
    <n v="3"/>
    <n v="161"/>
    <s v="Gas Distribution Plant"/>
  </r>
  <r>
    <n v="1"/>
    <n v="0"/>
    <n v="1.7399999999999999E-2"/>
    <x v="2"/>
    <n v="0"/>
    <n v="0"/>
    <n v="5078"/>
    <d v="2025-05-01T00:00:00"/>
    <d v="2025-05-01T00:00:00"/>
    <n v="0"/>
    <n v="0"/>
    <x v="146"/>
    <s v="Gas Distribution Plant"/>
    <s v="380 - Service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8.6999999999999994E-3"/>
    <n v="0"/>
    <n v="3"/>
    <n v="161"/>
    <s v="Gas Distribution Plant"/>
  </r>
  <r>
    <n v="1"/>
    <n v="11021768.810000001"/>
    <n v="1.7399999999999999E-2"/>
    <x v="2"/>
    <n v="15981.56"/>
    <n v="3390475.39"/>
    <n v="5035"/>
    <d v="2025-05-01T00:00:00"/>
    <d v="2025-05-01T00:00:00"/>
    <n v="11262260.99"/>
    <n v="0"/>
    <x v="147"/>
    <s v="Gas Distribution Plant"/>
    <s v="380 - Services"/>
    <n v="5007"/>
    <n v="0"/>
    <s v="Atlanta Gas Light Company (AGL)"/>
    <n v="0"/>
    <n v="-273.33"/>
    <n v="0"/>
    <n v="0"/>
    <n v="0"/>
    <n v="0"/>
    <n v="0"/>
    <n v="0"/>
    <n v="0"/>
    <n v="0"/>
    <n v="-393505.03"/>
    <n v="7990.78"/>
    <n v="0"/>
    <n v="0"/>
    <n v="0"/>
    <n v="0"/>
    <n v="-385514.25"/>
    <n v="8.6999999999999994E-3"/>
    <n v="0"/>
    <n v="3"/>
    <n v="161"/>
    <s v="Gas Distribution Plant"/>
  </r>
  <r>
    <n v="1"/>
    <n v="371829.35"/>
    <n v="1.7399999999999999E-2"/>
    <x v="2"/>
    <n v="539.15"/>
    <n v="110244.39"/>
    <n v="5079"/>
    <d v="2025-05-01T00:00:00"/>
    <d v="2025-05-01T00:00:00"/>
    <n v="372459.48"/>
    <n v="0"/>
    <x v="148"/>
    <s v="Gas Distribution Plant"/>
    <s v="380 - Services"/>
    <n v="5007"/>
    <n v="0"/>
    <s v="Atlanta Gas Light Company (AGL)"/>
    <n v="0"/>
    <n v="0"/>
    <n v="0"/>
    <n v="0"/>
    <n v="0"/>
    <n v="0"/>
    <n v="0"/>
    <n v="0"/>
    <n v="0"/>
    <n v="0"/>
    <n v="8292.92"/>
    <n v="269.58"/>
    <n v="0"/>
    <n v="0"/>
    <n v="0"/>
    <n v="0"/>
    <n v="8562.5"/>
    <n v="8.6999999999999994E-3"/>
    <n v="0"/>
    <n v="3"/>
    <n v="161"/>
    <s v="Gas Distribution Plant"/>
  </r>
  <r>
    <n v="1"/>
    <n v="337695314.64999998"/>
    <n v="3.9600000000000003E-2"/>
    <x v="2"/>
    <n v="1114394.54"/>
    <n v="160811538.52000001"/>
    <n v="5055"/>
    <d v="2025-05-01T00:00:00"/>
    <d v="2025-05-01T00:00:00"/>
    <n v="339118832.37"/>
    <n v="0"/>
    <x v="149"/>
    <s v="Gas Distribution Plant"/>
    <s v="381 - Meters"/>
    <n v="5007"/>
    <n v="0"/>
    <s v="Atlanta Gas Light Company (AGL)"/>
    <n v="-0.12"/>
    <n v="-11211.46"/>
    <n v="0"/>
    <n v="0"/>
    <n v="0"/>
    <n v="0"/>
    <n v="0"/>
    <n v="0"/>
    <n v="0"/>
    <n v="0"/>
    <n v="-92193.94"/>
    <n v="0"/>
    <n v="0"/>
    <n v="0"/>
    <n v="0"/>
    <n v="0"/>
    <n v="-92194.06"/>
    <n v="0"/>
    <n v="0"/>
    <n v="3"/>
    <n v="161"/>
    <s v="Gas Distribution Plant"/>
  </r>
  <r>
    <n v="1"/>
    <n v="10503331.859999999"/>
    <n v="3.9600000000000003E-2"/>
    <x v="2"/>
    <n v="34661"/>
    <n v="3346441.11"/>
    <n v="5101"/>
    <d v="2025-05-01T00:00:00"/>
    <d v="2025-05-01T00:00:00"/>
    <n v="10504570.07"/>
    <n v="0"/>
    <x v="150"/>
    <s v="Gas Distribution Plant"/>
    <s v="381 - Meter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5098137.32"/>
    <n v="4.9700000000000001E-2"/>
    <x v="2"/>
    <n v="21114.79"/>
    <n v="-2290583.92"/>
    <n v="5056"/>
    <d v="2025-05-01T00:00:00"/>
    <d v="2025-05-01T00:00:00"/>
    <n v="5201663.29"/>
    <n v="0"/>
    <x v="151"/>
    <s v="Gas Distribution Plant"/>
    <s v="381 - Meters"/>
    <n v="5007"/>
    <n v="0"/>
    <s v="Atlanta Gas Light Company (AGL)"/>
    <n v="0"/>
    <n v="-7564.25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0"/>
    <n v="0"/>
    <x v="2"/>
    <n v="0"/>
    <n v="0"/>
    <n v="5057"/>
    <d v="2025-05-01T00:00:00"/>
    <d v="2025-05-01T00:00:00"/>
    <n v="0"/>
    <n v="0"/>
    <x v="152"/>
    <s v="Gas Distribution Plant"/>
    <s v="381 - Meter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-147.01"/>
    <n v="0"/>
    <x v="2"/>
    <n v="0"/>
    <n v="0"/>
    <n v="5017"/>
    <d v="2025-05-01T00:00:00"/>
    <d v="2025-05-01T00:00:00"/>
    <n v="-147.01"/>
    <n v="0"/>
    <x v="153"/>
    <s v="Gas Distribution Plant"/>
    <s v="381 - Meter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0"/>
    <n v="0"/>
    <x v="2"/>
    <n v="0"/>
    <n v="0"/>
    <n v="5102"/>
    <d v="2025-05-01T00:00:00"/>
    <d v="2025-05-01T00:00:00"/>
    <n v="0"/>
    <n v="0"/>
    <x v="154"/>
    <s v="Gas Distribution Plant"/>
    <s v="381 - Meter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116939870.83"/>
    <n v="1.7000000000000001E-2"/>
    <x v="2"/>
    <n v="165664.82"/>
    <n v="56396598.619999997"/>
    <n v="5036"/>
    <d v="2025-05-01T00:00:00"/>
    <d v="2025-05-01T00:00:00"/>
    <n v="117009064.62"/>
    <n v="0"/>
    <x v="155"/>
    <s v="Gas Distribution Plant"/>
    <s v="382 - Meter installations"/>
    <n v="5007"/>
    <n v="0"/>
    <s v="Atlanta Gas Light Company (AGL)"/>
    <n v="0"/>
    <n v="-3342.41"/>
    <n v="0"/>
    <n v="0"/>
    <n v="0"/>
    <n v="0"/>
    <n v="0"/>
    <n v="0"/>
    <n v="0"/>
    <n v="0"/>
    <n v="-11.09"/>
    <n v="0"/>
    <n v="0"/>
    <n v="0"/>
    <n v="0"/>
    <n v="0"/>
    <n v="-11.09"/>
    <n v="0"/>
    <n v="0"/>
    <n v="3"/>
    <n v="161"/>
    <s v="Gas Distribution Plant"/>
  </r>
  <r>
    <n v="1"/>
    <n v="1824"/>
    <n v="1.7000000000000001E-2"/>
    <x v="2"/>
    <n v="2.58"/>
    <n v="402.35"/>
    <n v="5080"/>
    <d v="2025-05-01T00:00:00"/>
    <d v="2025-05-01T00:00:00"/>
    <n v="1824"/>
    <n v="0"/>
    <x v="156"/>
    <s v="Gas Distribution Plant"/>
    <s v="382 - Meter installatio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0"/>
    <n v="0"/>
    <x v="2"/>
    <n v="0"/>
    <n v="0"/>
    <n v="5091"/>
    <d v="2025-05-01T00:00:00"/>
    <d v="2025-05-01T00:00:00"/>
    <n v="0"/>
    <n v="0"/>
    <x v="157"/>
    <s v="Gas Distribution Plant"/>
    <s v="382 - Meter installatio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68008110.299999997"/>
    <n v="1.7299999999999999E-2"/>
    <x v="2"/>
    <n v="98045.03"/>
    <n v="27083455.620000001"/>
    <n v="5081"/>
    <d v="2025-05-01T00:00:00"/>
    <d v="2025-05-01T00:00:00"/>
    <n v="68269866.950000003"/>
    <n v="0"/>
    <x v="158"/>
    <s v="Gas Distribution Plant"/>
    <s v="383 - House regulators"/>
    <n v="5007"/>
    <n v="0"/>
    <s v="Atlanta Gas Light Company (AGL)"/>
    <n v="0"/>
    <n v="-448.98"/>
    <n v="0"/>
    <n v="0"/>
    <n v="0"/>
    <n v="0"/>
    <n v="0"/>
    <n v="0"/>
    <n v="0"/>
    <n v="0"/>
    <n v="-13.27"/>
    <n v="0"/>
    <n v="0"/>
    <n v="0"/>
    <n v="0"/>
    <n v="0"/>
    <n v="-13.27"/>
    <n v="0"/>
    <n v="0"/>
    <n v="3"/>
    <n v="161"/>
    <s v="Gas Distribution Plant"/>
  </r>
  <r>
    <n v="1"/>
    <n v="4734724.26"/>
    <n v="1.7299999999999999E-2"/>
    <x v="2"/>
    <n v="6825.89"/>
    <n v="649607.44999999995"/>
    <n v="5082"/>
    <d v="2025-05-01T00:00:00"/>
    <d v="2025-05-01T00:00:00"/>
    <n v="4734771.62"/>
    <n v="0"/>
    <x v="159"/>
    <s v="Gas Distribution Plant"/>
    <s v="383 - House regulator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42634988.200000003"/>
    <n v="1.6799999999999999E-2"/>
    <x v="2"/>
    <n v="59688.98"/>
    <n v="22447037.800000001"/>
    <n v="5083"/>
    <d v="2025-05-01T00:00:00"/>
    <d v="2025-05-01T00:00:00"/>
    <n v="42668678.960000001"/>
    <n v="0"/>
    <x v="160"/>
    <s v="Gas Distribution Plant"/>
    <s v="384 - House regulator installatio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1900.36"/>
    <n v="1.6799999999999999E-2"/>
    <x v="2"/>
    <n v="2.66"/>
    <n v="409.61"/>
    <n v="6141"/>
    <d v="2025-05-01T00:00:00"/>
    <d v="2025-05-01T00:00:00"/>
    <n v="1900.36"/>
    <n v="0"/>
    <x v="161"/>
    <s v="Gas Distribution Plant"/>
    <s v="384 - House regulator installations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1235858.01"/>
    <n v="1.6500000000000001E-2"/>
    <x v="2"/>
    <n v="1699.3"/>
    <n v="600424.16"/>
    <n v="5018"/>
    <d v="2025-05-01T00:00:00"/>
    <d v="2025-05-01T00:00:00"/>
    <n v="1235858.01"/>
    <n v="0"/>
    <x v="162"/>
    <s v="Gas Distribution Plant"/>
    <s v="385 - Ind. measuring and regulating"/>
    <n v="5007"/>
    <n v="0"/>
    <s v="Atlanta Gas Light Company (AGL)"/>
    <n v="0"/>
    <n v="0"/>
    <n v="0"/>
    <n v="0"/>
    <n v="0"/>
    <n v="0"/>
    <n v="0"/>
    <n v="0"/>
    <n v="0"/>
    <n v="0"/>
    <n v="-114.29"/>
    <n v="0"/>
    <n v="0"/>
    <n v="0"/>
    <n v="0"/>
    <n v="0"/>
    <n v="-114.29"/>
    <n v="0"/>
    <n v="0"/>
    <n v="3"/>
    <n v="161"/>
    <s v="Gas Distribution Plant"/>
  </r>
  <r>
    <n v="1"/>
    <n v="0"/>
    <n v="0"/>
    <x v="2"/>
    <n v="0"/>
    <n v="0"/>
    <n v="5103"/>
    <d v="2025-05-01T00:00:00"/>
    <d v="2025-05-01T00:00:00"/>
    <n v="0"/>
    <n v="0"/>
    <x v="163"/>
    <s v="Gas Distribution Plant"/>
    <s v="385 - Ind. measuring and regulating"/>
    <n v="5007"/>
    <n v="0"/>
    <s v="Atlanta Gas Light Company (AGL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61"/>
    <s v="Gas Distribution Plant"/>
  </r>
  <r>
    <n v="1"/>
    <n v="13740341.84"/>
    <n v="3.3099999999999997E-2"/>
    <x v="2"/>
    <n v="37900.44"/>
    <n v="6020129.8200000003"/>
    <n v="5002"/>
    <d v="2025-05-01T00:00:00"/>
    <d v="2025-05-01T00:00:00"/>
    <n v="13740341.84"/>
    <n v="0"/>
    <x v="164"/>
    <s v="Gas Distribution Plant"/>
    <s v="386 - Other property-cust premises"/>
    <n v="5007"/>
    <n v="0"/>
    <s v="Atlanta Gas Light Company (AGL)"/>
    <n v="0"/>
    <n v="0"/>
    <n v="0"/>
    <n v="0"/>
    <n v="0"/>
    <n v="0"/>
    <n v="0"/>
    <n v="0"/>
    <n v="0"/>
    <n v="0"/>
    <n v="-6.92"/>
    <n v="0"/>
    <n v="0"/>
    <n v="0"/>
    <n v="0"/>
    <n v="0"/>
    <n v="-6.92"/>
    <n v="0"/>
    <n v="0"/>
    <n v="3"/>
    <n v="161"/>
    <s v="Gas Distribution Plant"/>
  </r>
  <r>
    <n v="1"/>
    <n v="16587461.939999999"/>
    <n v="6.6000000000000003E-2"/>
    <x v="2"/>
    <n v="91231.039999999994"/>
    <n v="16629550.49"/>
    <n v="5044"/>
    <d v="2025-05-01T00:00:00"/>
    <d v="2025-05-01T00:00:00"/>
    <n v="16629550.49"/>
    <n v="0"/>
    <x v="165"/>
    <s v="Gas Distribution Plant"/>
    <s v="387 - Other equipment"/>
    <n v="5007"/>
    <n v="-17035.39"/>
    <s v="Atlanta Gas Light Company (AGL)"/>
    <n v="0"/>
    <n v="0"/>
    <n v="0"/>
    <n v="0"/>
    <n v="0"/>
    <n v="0"/>
    <n v="0"/>
    <n v="0"/>
    <n v="0"/>
    <n v="0"/>
    <n v="-388367.64"/>
    <n v="0"/>
    <n v="0"/>
    <n v="0"/>
    <n v="0"/>
    <n v="0"/>
    <n v="-388367.64"/>
    <n v="0"/>
    <n v="0"/>
    <n v="3"/>
    <n v="161"/>
    <s v="Gas Distribution Plan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338DCD-3666-442C-B194-35C8C382CB44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F171" firstHeaderRow="1" firstDataRow="2" firstDataCol="1"/>
  <pivotFields count="39">
    <pivotField showAll="0"/>
    <pivotField showAll="0"/>
    <pivotField showAll="0"/>
    <pivotField axis="axisCol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numFmtId="22" showAll="0"/>
    <pivotField numFmtId="22" showAll="0"/>
    <pivotField dataField="1" numFmtId="43" showAll="0"/>
    <pivotField showAll="0"/>
    <pivotField axis="axisRow" showAll="0">
      <items count="167">
        <item x="2"/>
        <item x="3"/>
        <item x="48"/>
        <item x="49"/>
        <item x="50"/>
        <item x="51"/>
        <item x="52"/>
        <item x="53"/>
        <item x="54"/>
        <item x="55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7"/>
        <item x="76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4"/>
        <item x="5"/>
        <item x="6"/>
        <item x="7"/>
        <item x="8"/>
        <item x="10"/>
        <item x="9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56"/>
        <item x="32"/>
        <item x="57"/>
        <item x="33"/>
        <item x="58"/>
        <item x="34"/>
        <item x="59"/>
        <item x="35"/>
        <item x="40"/>
        <item x="41"/>
        <item x="36"/>
        <item x="37"/>
        <item x="39"/>
        <item x="38"/>
        <item x="42"/>
        <item x="43"/>
        <item x="44"/>
        <item x="45"/>
        <item x="46"/>
        <item x="47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1"/>
  </rowFields>
  <rowItems count="1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Sum of end_balance" fld="9" baseField="0" baseItem="0" numFmtId="4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E5BFC-535E-4D13-AD48-264881463A8F}">
  <dimension ref="A3:AA188"/>
  <sheetViews>
    <sheetView tabSelected="1" workbookViewId="0"/>
  </sheetViews>
  <sheetFormatPr defaultRowHeight="15" x14ac:dyDescent="0.25"/>
  <cols>
    <col min="1" max="1" width="37.28515625" bestFit="1" customWidth="1"/>
    <col min="2" max="2" width="16.85546875" bestFit="1" customWidth="1"/>
    <col min="3" max="3" width="23.28515625" bestFit="1" customWidth="1"/>
    <col min="4" max="4" width="14.28515625" bestFit="1" customWidth="1"/>
    <col min="5" max="5" width="15.5703125" customWidth="1"/>
    <col min="6" max="6" width="16.85546875" bestFit="1" customWidth="1"/>
    <col min="7" max="7" width="18" bestFit="1" customWidth="1"/>
  </cols>
  <sheetData>
    <row r="3" spans="1:6" x14ac:dyDescent="0.25">
      <c r="A3" s="6" t="s">
        <v>266</v>
      </c>
      <c r="B3" s="6" t="s">
        <v>265</v>
      </c>
    </row>
    <row r="4" spans="1:6" x14ac:dyDescent="0.25">
      <c r="A4" s="6" t="s">
        <v>263</v>
      </c>
      <c r="B4" t="s">
        <v>262</v>
      </c>
      <c r="C4" t="s">
        <v>54</v>
      </c>
      <c r="D4" t="s">
        <v>260</v>
      </c>
      <c r="E4" t="s">
        <v>261</v>
      </c>
      <c r="F4" t="s">
        <v>264</v>
      </c>
    </row>
    <row r="5" spans="1:6" x14ac:dyDescent="0.25">
      <c r="A5" s="7" t="s">
        <v>38</v>
      </c>
      <c r="B5" s="8"/>
      <c r="C5" s="8"/>
      <c r="D5" s="8">
        <v>56450.45</v>
      </c>
      <c r="E5" s="8"/>
      <c r="F5" s="8">
        <v>56450.45</v>
      </c>
    </row>
    <row r="6" spans="1:6" x14ac:dyDescent="0.25">
      <c r="A6" s="7" t="s">
        <v>42</v>
      </c>
      <c r="B6" s="8"/>
      <c r="C6" s="8"/>
      <c r="D6" s="8">
        <v>438308.97</v>
      </c>
      <c r="E6" s="8"/>
      <c r="F6" s="8">
        <v>438308.97</v>
      </c>
    </row>
    <row r="7" spans="1:6" x14ac:dyDescent="0.25">
      <c r="A7" s="7" t="s">
        <v>102</v>
      </c>
      <c r="B7" s="8">
        <v>0</v>
      </c>
      <c r="C7" s="8"/>
      <c r="D7" s="8"/>
      <c r="E7" s="8"/>
      <c r="F7" s="8">
        <v>0</v>
      </c>
    </row>
    <row r="8" spans="1:6" x14ac:dyDescent="0.25">
      <c r="A8" s="7" t="s">
        <v>105</v>
      </c>
      <c r="B8" s="8">
        <v>0</v>
      </c>
      <c r="C8" s="8"/>
      <c r="D8" s="8"/>
      <c r="E8" s="8"/>
      <c r="F8" s="8">
        <v>0</v>
      </c>
    </row>
    <row r="9" spans="1:6" x14ac:dyDescent="0.25">
      <c r="A9" s="7" t="s">
        <v>106</v>
      </c>
      <c r="B9" s="8">
        <v>0</v>
      </c>
      <c r="C9" s="8"/>
      <c r="D9" s="8"/>
      <c r="E9" s="8"/>
      <c r="F9" s="8">
        <v>0</v>
      </c>
    </row>
    <row r="10" spans="1:6" x14ac:dyDescent="0.25">
      <c r="A10" s="7" t="s">
        <v>107</v>
      </c>
      <c r="B10" s="8">
        <v>0</v>
      </c>
      <c r="C10" s="8"/>
      <c r="D10" s="8"/>
      <c r="E10" s="8"/>
      <c r="F10" s="8">
        <v>0</v>
      </c>
    </row>
    <row r="11" spans="1:6" x14ac:dyDescent="0.25">
      <c r="A11" s="7" t="s">
        <v>108</v>
      </c>
      <c r="B11" s="8">
        <v>0</v>
      </c>
      <c r="C11" s="8"/>
      <c r="D11" s="8"/>
      <c r="E11" s="8"/>
      <c r="F11" s="8">
        <v>0</v>
      </c>
    </row>
    <row r="12" spans="1:6" x14ac:dyDescent="0.25">
      <c r="A12" s="7" t="s">
        <v>110</v>
      </c>
      <c r="B12" s="8">
        <v>0</v>
      </c>
      <c r="C12" s="8"/>
      <c r="D12" s="8"/>
      <c r="E12" s="8"/>
      <c r="F12" s="8">
        <v>0</v>
      </c>
    </row>
    <row r="13" spans="1:6" x14ac:dyDescent="0.25">
      <c r="A13" s="7" t="s">
        <v>111</v>
      </c>
      <c r="B13" s="8">
        <v>100524.16</v>
      </c>
      <c r="C13" s="8"/>
      <c r="D13" s="8"/>
      <c r="E13" s="8"/>
      <c r="F13" s="8">
        <v>100524.16</v>
      </c>
    </row>
    <row r="14" spans="1:6" x14ac:dyDescent="0.25">
      <c r="A14" s="7" t="s">
        <v>113</v>
      </c>
      <c r="B14" s="8">
        <v>0</v>
      </c>
      <c r="C14" s="8"/>
      <c r="D14" s="8"/>
      <c r="E14" s="8"/>
      <c r="F14" s="8">
        <v>0</v>
      </c>
    </row>
    <row r="15" spans="1:6" x14ac:dyDescent="0.25">
      <c r="A15" s="7" t="s">
        <v>119</v>
      </c>
      <c r="B15" s="8">
        <v>94831.65</v>
      </c>
      <c r="C15" s="8"/>
      <c r="D15" s="8"/>
      <c r="E15" s="8"/>
      <c r="F15" s="8">
        <v>94831.65</v>
      </c>
    </row>
    <row r="16" spans="1:6" x14ac:dyDescent="0.25">
      <c r="A16" s="7" t="s">
        <v>122</v>
      </c>
      <c r="B16" s="8"/>
      <c r="C16" s="8"/>
      <c r="D16" s="8">
        <v>2692573.15</v>
      </c>
      <c r="E16" s="8"/>
      <c r="F16" s="8">
        <v>2692573.15</v>
      </c>
    </row>
    <row r="17" spans="1:6" x14ac:dyDescent="0.25">
      <c r="A17" s="7" t="s">
        <v>123</v>
      </c>
      <c r="B17" s="8">
        <v>0</v>
      </c>
      <c r="C17" s="8"/>
      <c r="D17" s="8"/>
      <c r="E17" s="8"/>
      <c r="F17" s="8">
        <v>0</v>
      </c>
    </row>
    <row r="18" spans="1:6" x14ac:dyDescent="0.25">
      <c r="A18" s="7" t="s">
        <v>124</v>
      </c>
      <c r="B18" s="8">
        <v>27119031.579999998</v>
      </c>
      <c r="C18" s="8"/>
      <c r="D18" s="8"/>
      <c r="E18" s="8"/>
      <c r="F18" s="8">
        <v>27119031.579999998</v>
      </c>
    </row>
    <row r="19" spans="1:6" x14ac:dyDescent="0.25">
      <c r="A19" s="7" t="s">
        <v>126</v>
      </c>
      <c r="B19" s="8">
        <v>3269695.61</v>
      </c>
      <c r="C19" s="8"/>
      <c r="D19" s="8"/>
      <c r="E19" s="8"/>
      <c r="F19" s="8">
        <v>3269695.61</v>
      </c>
    </row>
    <row r="20" spans="1:6" x14ac:dyDescent="0.25">
      <c r="A20" s="7" t="s">
        <v>128</v>
      </c>
      <c r="B20" s="8">
        <v>0</v>
      </c>
      <c r="C20" s="8"/>
      <c r="D20" s="8"/>
      <c r="E20" s="8"/>
      <c r="F20" s="8">
        <v>0</v>
      </c>
    </row>
    <row r="21" spans="1:6" x14ac:dyDescent="0.25">
      <c r="A21" s="7" t="s">
        <v>129</v>
      </c>
      <c r="B21" s="8">
        <v>87859023.640000001</v>
      </c>
      <c r="C21" s="8"/>
      <c r="D21" s="8"/>
      <c r="E21" s="8"/>
      <c r="F21" s="8">
        <v>87859023.640000001</v>
      </c>
    </row>
    <row r="22" spans="1:6" x14ac:dyDescent="0.25">
      <c r="A22" s="7" t="s">
        <v>130</v>
      </c>
      <c r="B22" s="8">
        <v>0</v>
      </c>
      <c r="C22" s="8"/>
      <c r="D22" s="8"/>
      <c r="E22" s="8"/>
      <c r="F22" s="8">
        <v>0</v>
      </c>
    </row>
    <row r="23" spans="1:6" x14ac:dyDescent="0.25">
      <c r="A23" s="7" t="s">
        <v>131</v>
      </c>
      <c r="B23" s="8">
        <v>10079790.76</v>
      </c>
      <c r="C23" s="8"/>
      <c r="D23" s="8"/>
      <c r="E23" s="8"/>
      <c r="F23" s="8">
        <v>10079790.76</v>
      </c>
    </row>
    <row r="24" spans="1:6" x14ac:dyDescent="0.25">
      <c r="A24" s="7" t="s">
        <v>133</v>
      </c>
      <c r="B24" s="8">
        <v>61805320.280000001</v>
      </c>
      <c r="C24" s="8"/>
      <c r="D24" s="8"/>
      <c r="E24" s="8"/>
      <c r="F24" s="8">
        <v>61805320.280000001</v>
      </c>
    </row>
    <row r="25" spans="1:6" x14ac:dyDescent="0.25">
      <c r="A25" s="7" t="s">
        <v>134</v>
      </c>
      <c r="B25" s="8">
        <v>28249409.449999999</v>
      </c>
      <c r="C25" s="8"/>
      <c r="D25" s="8"/>
      <c r="E25" s="8"/>
      <c r="F25" s="8">
        <v>28249409.449999999</v>
      </c>
    </row>
    <row r="26" spans="1:6" x14ac:dyDescent="0.25">
      <c r="A26" s="7" t="s">
        <v>135</v>
      </c>
      <c r="B26" s="8">
        <v>26509824.859999999</v>
      </c>
      <c r="C26" s="8"/>
      <c r="D26" s="8"/>
      <c r="E26" s="8"/>
      <c r="F26" s="8">
        <v>26509824.859999999</v>
      </c>
    </row>
    <row r="27" spans="1:6" x14ac:dyDescent="0.25">
      <c r="A27" s="7" t="s">
        <v>136</v>
      </c>
      <c r="B27" s="8">
        <v>29761111.079999998</v>
      </c>
      <c r="C27" s="8"/>
      <c r="D27" s="8"/>
      <c r="E27" s="8"/>
      <c r="F27" s="8">
        <v>29761111.079999998</v>
      </c>
    </row>
    <row r="28" spans="1:6" x14ac:dyDescent="0.25">
      <c r="A28" s="7" t="s">
        <v>137</v>
      </c>
      <c r="B28" s="8">
        <v>0</v>
      </c>
      <c r="C28" s="8"/>
      <c r="D28" s="8"/>
      <c r="E28" s="8"/>
      <c r="F28" s="8">
        <v>0</v>
      </c>
    </row>
    <row r="29" spans="1:6" x14ac:dyDescent="0.25">
      <c r="A29" s="7" t="s">
        <v>138</v>
      </c>
      <c r="B29" s="8">
        <v>29825015.18</v>
      </c>
      <c r="C29" s="8"/>
      <c r="D29" s="8"/>
      <c r="E29" s="8"/>
      <c r="F29" s="8">
        <v>29825015.18</v>
      </c>
    </row>
    <row r="30" spans="1:6" x14ac:dyDescent="0.25">
      <c r="A30" s="7" t="s">
        <v>139</v>
      </c>
      <c r="B30" s="8">
        <v>6462532.5300000003</v>
      </c>
      <c r="C30" s="8"/>
      <c r="D30" s="8"/>
      <c r="E30" s="8"/>
      <c r="F30" s="8">
        <v>6462532.5300000003</v>
      </c>
    </row>
    <row r="31" spans="1:6" x14ac:dyDescent="0.25">
      <c r="A31" s="7" t="s">
        <v>142</v>
      </c>
      <c r="B31" s="8">
        <v>1774341.37</v>
      </c>
      <c r="C31" s="8"/>
      <c r="D31" s="8"/>
      <c r="E31" s="8"/>
      <c r="F31" s="8">
        <v>1774341.37</v>
      </c>
    </row>
    <row r="32" spans="1:6" x14ac:dyDescent="0.25">
      <c r="A32" s="7" t="s">
        <v>140</v>
      </c>
      <c r="B32" s="8">
        <v>0</v>
      </c>
      <c r="C32" s="8"/>
      <c r="D32" s="8"/>
      <c r="E32" s="8"/>
      <c r="F32" s="8">
        <v>0</v>
      </c>
    </row>
    <row r="33" spans="1:6" x14ac:dyDescent="0.25">
      <c r="A33" s="7" t="s">
        <v>144</v>
      </c>
      <c r="B33" s="8">
        <v>210049.61</v>
      </c>
      <c r="C33" s="8"/>
      <c r="D33" s="8"/>
      <c r="E33" s="8"/>
      <c r="F33" s="8">
        <v>210049.61</v>
      </c>
    </row>
    <row r="34" spans="1:6" x14ac:dyDescent="0.25">
      <c r="A34" s="7" t="s">
        <v>146</v>
      </c>
      <c r="B34" s="8">
        <v>93098547.75</v>
      </c>
      <c r="C34" s="8"/>
      <c r="D34" s="8"/>
      <c r="E34" s="8"/>
      <c r="F34" s="8">
        <v>93098547.75</v>
      </c>
    </row>
    <row r="35" spans="1:6" x14ac:dyDescent="0.25">
      <c r="A35" s="7" t="s">
        <v>148</v>
      </c>
      <c r="B35" s="8">
        <v>22422144.899999999</v>
      </c>
      <c r="C35" s="8"/>
      <c r="D35" s="8"/>
      <c r="E35" s="8"/>
      <c r="F35" s="8">
        <v>22422144.899999999</v>
      </c>
    </row>
    <row r="36" spans="1:6" x14ac:dyDescent="0.25">
      <c r="A36" s="7" t="s">
        <v>151</v>
      </c>
      <c r="B36" s="8">
        <v>0</v>
      </c>
      <c r="C36" s="8"/>
      <c r="D36" s="8"/>
      <c r="E36" s="8"/>
      <c r="F36" s="8">
        <v>0</v>
      </c>
    </row>
    <row r="37" spans="1:6" x14ac:dyDescent="0.25">
      <c r="A37" s="7" t="s">
        <v>152</v>
      </c>
      <c r="B37" s="8"/>
      <c r="C37" s="8"/>
      <c r="D37" s="8">
        <v>14894144.25</v>
      </c>
      <c r="E37" s="8"/>
      <c r="F37" s="8">
        <v>14894144.25</v>
      </c>
    </row>
    <row r="38" spans="1:6" x14ac:dyDescent="0.25">
      <c r="A38" s="7" t="s">
        <v>153</v>
      </c>
      <c r="B38" s="8"/>
      <c r="C38" s="8"/>
      <c r="D38" s="8">
        <v>10758589.869999999</v>
      </c>
      <c r="E38" s="8"/>
      <c r="F38" s="8">
        <v>10758589.869999999</v>
      </c>
    </row>
    <row r="39" spans="1:6" x14ac:dyDescent="0.25">
      <c r="A39" s="7" t="s">
        <v>154</v>
      </c>
      <c r="B39" s="8">
        <v>16915921.34</v>
      </c>
      <c r="C39" s="8"/>
      <c r="D39" s="8"/>
      <c r="E39" s="8"/>
      <c r="F39" s="8">
        <v>16915921.34</v>
      </c>
    </row>
    <row r="40" spans="1:6" x14ac:dyDescent="0.25">
      <c r="A40" s="7" t="s">
        <v>156</v>
      </c>
      <c r="B40" s="8">
        <v>25811566.489999998</v>
      </c>
      <c r="C40" s="8"/>
      <c r="D40" s="8"/>
      <c r="E40" s="8"/>
      <c r="F40" s="8">
        <v>25811566.489999998</v>
      </c>
    </row>
    <row r="41" spans="1:6" x14ac:dyDescent="0.25">
      <c r="A41" s="7" t="s">
        <v>157</v>
      </c>
      <c r="B41" s="8">
        <v>2678082.2200000002</v>
      </c>
      <c r="C41" s="8"/>
      <c r="D41" s="8"/>
      <c r="E41" s="8"/>
      <c r="F41" s="8">
        <v>2678082.2200000002</v>
      </c>
    </row>
    <row r="42" spans="1:6" x14ac:dyDescent="0.25">
      <c r="A42" s="7" t="s">
        <v>158</v>
      </c>
      <c r="B42" s="8">
        <v>7463203.5800000001</v>
      </c>
      <c r="C42" s="8"/>
      <c r="D42" s="8"/>
      <c r="E42" s="8"/>
      <c r="F42" s="8">
        <v>7463203.5800000001</v>
      </c>
    </row>
    <row r="43" spans="1:6" x14ac:dyDescent="0.25">
      <c r="A43" s="7" t="s">
        <v>159</v>
      </c>
      <c r="B43" s="8">
        <v>7469085.7800000003</v>
      </c>
      <c r="C43" s="8"/>
      <c r="D43" s="8"/>
      <c r="E43" s="8"/>
      <c r="F43" s="8">
        <v>7469085.7800000003</v>
      </c>
    </row>
    <row r="44" spans="1:6" x14ac:dyDescent="0.25">
      <c r="A44" s="7" t="s">
        <v>161</v>
      </c>
      <c r="B44" s="8">
        <v>686762.97</v>
      </c>
      <c r="C44" s="8"/>
      <c r="D44" s="8"/>
      <c r="E44" s="8"/>
      <c r="F44" s="8">
        <v>686762.97</v>
      </c>
    </row>
    <row r="45" spans="1:6" x14ac:dyDescent="0.25">
      <c r="A45" s="7" t="s">
        <v>163</v>
      </c>
      <c r="B45" s="8">
        <v>0</v>
      </c>
      <c r="C45" s="8"/>
      <c r="D45" s="8"/>
      <c r="E45" s="8"/>
      <c r="F45" s="8">
        <v>0</v>
      </c>
    </row>
    <row r="46" spans="1:6" x14ac:dyDescent="0.25">
      <c r="A46" s="7" t="s">
        <v>164</v>
      </c>
      <c r="B46" s="8">
        <v>732078.55</v>
      </c>
      <c r="C46" s="8"/>
      <c r="D46" s="8"/>
      <c r="E46" s="8"/>
      <c r="F46" s="8">
        <v>732078.55</v>
      </c>
    </row>
    <row r="47" spans="1:6" x14ac:dyDescent="0.25">
      <c r="A47" s="7" t="s">
        <v>166</v>
      </c>
      <c r="B47" s="8">
        <v>339408767.13999999</v>
      </c>
      <c r="C47" s="8"/>
      <c r="D47" s="8"/>
      <c r="E47" s="8"/>
      <c r="F47" s="8">
        <v>339408767.13999999</v>
      </c>
    </row>
    <row r="48" spans="1:6" x14ac:dyDescent="0.25">
      <c r="A48" s="7" t="s">
        <v>168</v>
      </c>
      <c r="B48" s="8">
        <v>0</v>
      </c>
      <c r="C48" s="8"/>
      <c r="D48" s="8"/>
      <c r="E48" s="8"/>
      <c r="F48" s="8">
        <v>0</v>
      </c>
    </row>
    <row r="49" spans="1:6" x14ac:dyDescent="0.25">
      <c r="A49" s="7" t="s">
        <v>169</v>
      </c>
      <c r="B49" s="8">
        <v>1186772999.8199999</v>
      </c>
      <c r="C49" s="8"/>
      <c r="D49" s="8"/>
      <c r="E49" s="8"/>
      <c r="F49" s="8">
        <v>1186772999.8199999</v>
      </c>
    </row>
    <row r="50" spans="1:6" x14ac:dyDescent="0.25">
      <c r="A50" s="7" t="s">
        <v>170</v>
      </c>
      <c r="B50" s="8">
        <v>330507236.32999998</v>
      </c>
      <c r="C50" s="8"/>
      <c r="D50" s="8"/>
      <c r="E50" s="8"/>
      <c r="F50" s="8">
        <v>330507236.32999998</v>
      </c>
    </row>
    <row r="51" spans="1:6" x14ac:dyDescent="0.25">
      <c r="A51" s="7" t="s">
        <v>171</v>
      </c>
      <c r="B51" s="8">
        <v>444550.49</v>
      </c>
      <c r="C51" s="8"/>
      <c r="D51" s="8"/>
      <c r="E51" s="8"/>
      <c r="F51" s="8">
        <v>444550.49</v>
      </c>
    </row>
    <row r="52" spans="1:6" x14ac:dyDescent="0.25">
      <c r="A52" s="7" t="s">
        <v>172</v>
      </c>
      <c r="B52" s="8">
        <v>14764.81</v>
      </c>
      <c r="C52" s="8"/>
      <c r="D52" s="8"/>
      <c r="E52" s="8"/>
      <c r="F52" s="8">
        <v>14764.81</v>
      </c>
    </row>
    <row r="53" spans="1:6" x14ac:dyDescent="0.25">
      <c r="A53" s="7" t="s">
        <v>173</v>
      </c>
      <c r="B53" s="8">
        <v>0</v>
      </c>
      <c r="C53" s="8"/>
      <c r="D53" s="8"/>
      <c r="E53" s="8"/>
      <c r="F53" s="8">
        <v>0</v>
      </c>
    </row>
    <row r="54" spans="1:6" x14ac:dyDescent="0.25">
      <c r="A54" s="7" t="s">
        <v>174</v>
      </c>
      <c r="B54" s="8">
        <v>0</v>
      </c>
      <c r="C54" s="8"/>
      <c r="D54" s="8"/>
      <c r="E54" s="8"/>
      <c r="F54" s="8">
        <v>0</v>
      </c>
    </row>
    <row r="55" spans="1:6" x14ac:dyDescent="0.25">
      <c r="A55" s="7" t="s">
        <v>175</v>
      </c>
      <c r="B55" s="8">
        <v>0</v>
      </c>
      <c r="C55" s="8"/>
      <c r="D55" s="8"/>
      <c r="E55" s="8"/>
      <c r="F55" s="8">
        <v>0</v>
      </c>
    </row>
    <row r="56" spans="1:6" x14ac:dyDescent="0.25">
      <c r="A56" s="7" t="s">
        <v>176</v>
      </c>
      <c r="B56" s="8">
        <v>0</v>
      </c>
      <c r="C56" s="8"/>
      <c r="D56" s="8"/>
      <c r="E56" s="8"/>
      <c r="F56" s="8">
        <v>0</v>
      </c>
    </row>
    <row r="57" spans="1:6" x14ac:dyDescent="0.25">
      <c r="A57" s="7" t="s">
        <v>177</v>
      </c>
      <c r="B57" s="8">
        <v>0</v>
      </c>
      <c r="C57" s="8"/>
      <c r="D57" s="8"/>
      <c r="E57" s="8"/>
      <c r="F57" s="8">
        <v>0</v>
      </c>
    </row>
    <row r="58" spans="1:6" x14ac:dyDescent="0.25">
      <c r="A58" s="7" t="s">
        <v>178</v>
      </c>
      <c r="B58" s="8">
        <v>0</v>
      </c>
      <c r="C58" s="8"/>
      <c r="D58" s="8"/>
      <c r="E58" s="8"/>
      <c r="F58" s="8">
        <v>0</v>
      </c>
    </row>
    <row r="59" spans="1:6" x14ac:dyDescent="0.25">
      <c r="A59" s="7" t="s">
        <v>179</v>
      </c>
      <c r="B59" s="8">
        <v>0</v>
      </c>
      <c r="C59" s="8"/>
      <c r="D59" s="8"/>
      <c r="E59" s="8"/>
      <c r="F59" s="8">
        <v>0</v>
      </c>
    </row>
    <row r="60" spans="1:6" x14ac:dyDescent="0.25">
      <c r="A60" s="7" t="s">
        <v>181</v>
      </c>
      <c r="B60" s="8">
        <v>0</v>
      </c>
      <c r="C60" s="8"/>
      <c r="D60" s="8"/>
      <c r="E60" s="8"/>
      <c r="F60" s="8">
        <v>0</v>
      </c>
    </row>
    <row r="61" spans="1:6" x14ac:dyDescent="0.25">
      <c r="A61" s="7" t="s">
        <v>182</v>
      </c>
      <c r="B61" s="8">
        <v>71019494.719999999</v>
      </c>
      <c r="C61" s="8"/>
      <c r="D61" s="8"/>
      <c r="E61" s="8"/>
      <c r="F61" s="8">
        <v>71019494.719999999</v>
      </c>
    </row>
    <row r="62" spans="1:6" x14ac:dyDescent="0.25">
      <c r="A62" s="7" t="s">
        <v>184</v>
      </c>
      <c r="B62" s="8">
        <v>17545721.079999998</v>
      </c>
      <c r="C62" s="8"/>
      <c r="D62" s="8"/>
      <c r="E62" s="8"/>
      <c r="F62" s="8">
        <v>17545721.079999998</v>
      </c>
    </row>
    <row r="63" spans="1:6" x14ac:dyDescent="0.25">
      <c r="A63" s="7" t="s">
        <v>185</v>
      </c>
      <c r="B63" s="8">
        <v>1144568.4099999999</v>
      </c>
      <c r="C63" s="8"/>
      <c r="D63" s="8"/>
      <c r="E63" s="8"/>
      <c r="F63" s="8">
        <v>1144568.4099999999</v>
      </c>
    </row>
    <row r="64" spans="1:6" x14ac:dyDescent="0.25">
      <c r="A64" s="7" t="s">
        <v>187</v>
      </c>
      <c r="B64" s="8">
        <v>2154145.73</v>
      </c>
      <c r="C64" s="8"/>
      <c r="D64" s="8"/>
      <c r="E64" s="8"/>
      <c r="F64" s="8">
        <v>2154145.73</v>
      </c>
    </row>
    <row r="65" spans="1:6" x14ac:dyDescent="0.25">
      <c r="A65" s="7" t="s">
        <v>188</v>
      </c>
      <c r="B65" s="8">
        <v>741220.59</v>
      </c>
      <c r="C65" s="8"/>
      <c r="D65" s="8"/>
      <c r="E65" s="8"/>
      <c r="F65" s="8">
        <v>741220.59</v>
      </c>
    </row>
    <row r="66" spans="1:6" x14ac:dyDescent="0.25">
      <c r="A66" s="7" t="s">
        <v>191</v>
      </c>
      <c r="B66" s="8">
        <v>435865.96</v>
      </c>
      <c r="C66" s="8"/>
      <c r="D66" s="8"/>
      <c r="E66" s="8"/>
      <c r="F66" s="8">
        <v>435865.96</v>
      </c>
    </row>
    <row r="67" spans="1:6" x14ac:dyDescent="0.25">
      <c r="A67" s="7" t="s">
        <v>192</v>
      </c>
      <c r="B67" s="8"/>
      <c r="C67" s="8"/>
      <c r="D67" s="8">
        <v>6676053.0199999996</v>
      </c>
      <c r="E67" s="8"/>
      <c r="F67" s="8">
        <v>6676053.0199999996</v>
      </c>
    </row>
    <row r="68" spans="1:6" x14ac:dyDescent="0.25">
      <c r="A68" s="7" t="s">
        <v>193</v>
      </c>
      <c r="B68" s="8">
        <v>0</v>
      </c>
      <c r="C68" s="8"/>
      <c r="D68" s="8"/>
      <c r="E68" s="8"/>
      <c r="F68" s="8">
        <v>0</v>
      </c>
    </row>
    <row r="69" spans="1:6" x14ac:dyDescent="0.25">
      <c r="A69" s="7" t="s">
        <v>194</v>
      </c>
      <c r="B69" s="8">
        <v>21369790.989999998</v>
      </c>
      <c r="C69" s="8"/>
      <c r="D69" s="8"/>
      <c r="E69" s="8"/>
      <c r="F69" s="8">
        <v>21369790.989999998</v>
      </c>
    </row>
    <row r="70" spans="1:6" x14ac:dyDescent="0.25">
      <c r="A70" s="7" t="s">
        <v>195</v>
      </c>
      <c r="B70" s="8">
        <v>0</v>
      </c>
      <c r="C70" s="8"/>
      <c r="D70" s="8"/>
      <c r="E70" s="8"/>
      <c r="F70" s="8">
        <v>0</v>
      </c>
    </row>
    <row r="71" spans="1:6" x14ac:dyDescent="0.25">
      <c r="A71" s="7" t="s">
        <v>196</v>
      </c>
      <c r="B71" s="8">
        <v>6003173.3700000001</v>
      </c>
      <c r="C71" s="8"/>
      <c r="D71" s="8"/>
      <c r="E71" s="8"/>
      <c r="F71" s="8">
        <v>6003173.3700000001</v>
      </c>
    </row>
    <row r="72" spans="1:6" x14ac:dyDescent="0.25">
      <c r="A72" s="7" t="s">
        <v>197</v>
      </c>
      <c r="B72" s="8">
        <v>0</v>
      </c>
      <c r="C72" s="8"/>
      <c r="D72" s="8"/>
      <c r="E72" s="8"/>
      <c r="F72" s="8">
        <v>0</v>
      </c>
    </row>
    <row r="73" spans="1:6" x14ac:dyDescent="0.25">
      <c r="A73" s="7" t="s">
        <v>198</v>
      </c>
      <c r="B73" s="8">
        <v>24839526.989999998</v>
      </c>
      <c r="C73" s="8"/>
      <c r="D73" s="8"/>
      <c r="E73" s="8"/>
      <c r="F73" s="8">
        <v>24839526.989999998</v>
      </c>
    </row>
    <row r="74" spans="1:6" x14ac:dyDescent="0.25">
      <c r="A74" s="7" t="s">
        <v>200</v>
      </c>
      <c r="B74" s="8">
        <v>14865255.869999999</v>
      </c>
      <c r="C74" s="8"/>
      <c r="D74" s="8"/>
      <c r="E74" s="8"/>
      <c r="F74" s="8">
        <v>14865255.869999999</v>
      </c>
    </row>
    <row r="75" spans="1:6" x14ac:dyDescent="0.25">
      <c r="A75" s="7" t="s">
        <v>202</v>
      </c>
      <c r="B75" s="8">
        <v>0</v>
      </c>
      <c r="C75" s="8"/>
      <c r="D75" s="8"/>
      <c r="E75" s="8"/>
      <c r="F75" s="8">
        <v>0</v>
      </c>
    </row>
    <row r="76" spans="1:6" x14ac:dyDescent="0.25">
      <c r="A76" s="7" t="s">
        <v>203</v>
      </c>
      <c r="B76" s="8">
        <v>1305778662.71</v>
      </c>
      <c r="C76" s="8"/>
      <c r="D76" s="8"/>
      <c r="E76" s="8"/>
      <c r="F76" s="8">
        <v>1305778662.71</v>
      </c>
    </row>
    <row r="77" spans="1:6" x14ac:dyDescent="0.25">
      <c r="A77" s="7" t="s">
        <v>204</v>
      </c>
      <c r="B77" s="8">
        <v>110607986.65000001</v>
      </c>
      <c r="C77" s="8"/>
      <c r="D77" s="8"/>
      <c r="E77" s="8"/>
      <c r="F77" s="8">
        <v>110607986.65000001</v>
      </c>
    </row>
    <row r="78" spans="1:6" x14ac:dyDescent="0.25">
      <c r="A78" s="7" t="s">
        <v>205</v>
      </c>
      <c r="B78" s="8">
        <v>1504641330.03</v>
      </c>
      <c r="C78" s="8"/>
      <c r="D78" s="8"/>
      <c r="E78" s="8"/>
      <c r="F78" s="8">
        <v>1504641330.03</v>
      </c>
    </row>
    <row r="79" spans="1:6" x14ac:dyDescent="0.25">
      <c r="A79" s="7" t="s">
        <v>206</v>
      </c>
      <c r="B79" s="8">
        <v>253686808.41999999</v>
      </c>
      <c r="C79" s="8"/>
      <c r="D79" s="8"/>
      <c r="E79" s="8"/>
      <c r="F79" s="8">
        <v>253686808.41999999</v>
      </c>
    </row>
    <row r="80" spans="1:6" x14ac:dyDescent="0.25">
      <c r="A80" s="7" t="s">
        <v>207</v>
      </c>
      <c r="B80" s="8">
        <v>1404839.25</v>
      </c>
      <c r="C80" s="8"/>
      <c r="D80" s="8"/>
      <c r="E80" s="8"/>
      <c r="F80" s="8">
        <v>1404839.25</v>
      </c>
    </row>
    <row r="81" spans="1:6" x14ac:dyDescent="0.25">
      <c r="A81" s="7" t="s">
        <v>208</v>
      </c>
      <c r="B81" s="8">
        <v>0</v>
      </c>
      <c r="C81" s="8"/>
      <c r="D81" s="8"/>
      <c r="E81" s="8"/>
      <c r="F81" s="8">
        <v>0</v>
      </c>
    </row>
    <row r="82" spans="1:6" x14ac:dyDescent="0.25">
      <c r="A82" s="7" t="s">
        <v>209</v>
      </c>
      <c r="B82" s="8">
        <v>8819.58</v>
      </c>
      <c r="C82" s="8"/>
      <c r="D82" s="8"/>
      <c r="E82" s="8"/>
      <c r="F82" s="8">
        <v>8819.58</v>
      </c>
    </row>
    <row r="83" spans="1:6" x14ac:dyDescent="0.25">
      <c r="A83" s="7" t="s">
        <v>210</v>
      </c>
      <c r="B83" s="8">
        <v>0</v>
      </c>
      <c r="C83" s="8"/>
      <c r="D83" s="8"/>
      <c r="E83" s="8"/>
      <c r="F83" s="8">
        <v>0</v>
      </c>
    </row>
    <row r="84" spans="1:6" x14ac:dyDescent="0.25">
      <c r="A84" s="7" t="s">
        <v>211</v>
      </c>
      <c r="B84" s="8">
        <v>14815498.41</v>
      </c>
      <c r="C84" s="8"/>
      <c r="D84" s="8"/>
      <c r="E84" s="8"/>
      <c r="F84" s="8">
        <v>14815498.41</v>
      </c>
    </row>
    <row r="85" spans="1:6" x14ac:dyDescent="0.25">
      <c r="A85" s="7" t="s">
        <v>212</v>
      </c>
      <c r="B85" s="8">
        <v>678112.14</v>
      </c>
      <c r="C85" s="8"/>
      <c r="D85" s="8"/>
      <c r="E85" s="8"/>
      <c r="F85" s="8">
        <v>678112.14</v>
      </c>
    </row>
    <row r="86" spans="1:6" x14ac:dyDescent="0.25">
      <c r="A86" s="7" t="s">
        <v>213</v>
      </c>
      <c r="B86" s="8">
        <v>0</v>
      </c>
      <c r="C86" s="8"/>
      <c r="D86" s="8"/>
      <c r="E86" s="8"/>
      <c r="F86" s="8">
        <v>0</v>
      </c>
    </row>
    <row r="87" spans="1:6" x14ac:dyDescent="0.25">
      <c r="A87" s="7" t="s">
        <v>214</v>
      </c>
      <c r="B87" s="8">
        <v>0</v>
      </c>
      <c r="C87" s="8"/>
      <c r="D87" s="8"/>
      <c r="E87" s="8"/>
      <c r="F87" s="8">
        <v>0</v>
      </c>
    </row>
    <row r="88" spans="1:6" x14ac:dyDescent="0.25">
      <c r="A88" s="7" t="s">
        <v>215</v>
      </c>
      <c r="B88" s="8">
        <v>147.41999999999999</v>
      </c>
      <c r="C88" s="8"/>
      <c r="D88" s="8"/>
      <c r="E88" s="8"/>
      <c r="F88" s="8">
        <v>147.41999999999999</v>
      </c>
    </row>
    <row r="89" spans="1:6" x14ac:dyDescent="0.25">
      <c r="A89" s="7" t="s">
        <v>216</v>
      </c>
      <c r="B89" s="8">
        <v>5551074.9800000004</v>
      </c>
      <c r="C89" s="8"/>
      <c r="D89" s="8"/>
      <c r="E89" s="8"/>
      <c r="F89" s="8">
        <v>5551074.9800000004</v>
      </c>
    </row>
    <row r="90" spans="1:6" x14ac:dyDescent="0.25">
      <c r="A90" s="7" t="s">
        <v>218</v>
      </c>
      <c r="B90" s="8">
        <v>58944593.939999998</v>
      </c>
      <c r="C90" s="8"/>
      <c r="D90" s="8"/>
      <c r="E90" s="8"/>
      <c r="F90" s="8">
        <v>58944593.939999998</v>
      </c>
    </row>
    <row r="91" spans="1:6" x14ac:dyDescent="0.25">
      <c r="A91" s="7" t="s">
        <v>220</v>
      </c>
      <c r="B91" s="8">
        <v>12018240.08</v>
      </c>
      <c r="C91" s="8"/>
      <c r="D91" s="8"/>
      <c r="E91" s="8"/>
      <c r="F91" s="8">
        <v>12018240.08</v>
      </c>
    </row>
    <row r="92" spans="1:6" x14ac:dyDescent="0.25">
      <c r="A92" s="7" t="s">
        <v>222</v>
      </c>
      <c r="B92" s="8">
        <v>64503.59</v>
      </c>
      <c r="C92" s="8"/>
      <c r="D92" s="8"/>
      <c r="E92" s="8"/>
      <c r="F92" s="8">
        <v>64503.59</v>
      </c>
    </row>
    <row r="93" spans="1:6" x14ac:dyDescent="0.25">
      <c r="A93" s="7" t="s">
        <v>224</v>
      </c>
      <c r="B93" s="8">
        <v>0</v>
      </c>
      <c r="C93" s="8"/>
      <c r="D93" s="8"/>
      <c r="E93" s="8"/>
      <c r="F93" s="8">
        <v>0</v>
      </c>
    </row>
    <row r="94" spans="1:6" x14ac:dyDescent="0.25">
      <c r="A94" s="7" t="s">
        <v>225</v>
      </c>
      <c r="B94" s="8">
        <v>138963471.05000001</v>
      </c>
      <c r="C94" s="8"/>
      <c r="D94" s="8"/>
      <c r="E94" s="8"/>
      <c r="F94" s="8">
        <v>138963471.05000001</v>
      </c>
    </row>
    <row r="95" spans="1:6" x14ac:dyDescent="0.25">
      <c r="A95" s="7" t="s">
        <v>226</v>
      </c>
      <c r="B95" s="8">
        <v>5769877.4199999999</v>
      </c>
      <c r="C95" s="8"/>
      <c r="D95" s="8"/>
      <c r="E95" s="8"/>
      <c r="F95" s="8">
        <v>5769877.4199999999</v>
      </c>
    </row>
    <row r="96" spans="1:6" x14ac:dyDescent="0.25">
      <c r="A96" s="7" t="s">
        <v>227</v>
      </c>
      <c r="B96" s="8">
        <v>1124653408.3699999</v>
      </c>
      <c r="C96" s="8"/>
      <c r="D96" s="8"/>
      <c r="E96" s="8"/>
      <c r="F96" s="8">
        <v>1124653408.3699999</v>
      </c>
    </row>
    <row r="97" spans="1:6" x14ac:dyDescent="0.25">
      <c r="A97" s="7" t="s">
        <v>228</v>
      </c>
      <c r="B97" s="8">
        <v>131792997.98999999</v>
      </c>
      <c r="C97" s="8"/>
      <c r="D97" s="8"/>
      <c r="E97" s="8"/>
      <c r="F97" s="8">
        <v>131792997.98999999</v>
      </c>
    </row>
    <row r="98" spans="1:6" x14ac:dyDescent="0.25">
      <c r="A98" s="7" t="s">
        <v>229</v>
      </c>
      <c r="B98" s="8">
        <v>0</v>
      </c>
      <c r="C98" s="8"/>
      <c r="D98" s="8"/>
      <c r="E98" s="8"/>
      <c r="F98" s="8">
        <v>0</v>
      </c>
    </row>
    <row r="99" spans="1:6" x14ac:dyDescent="0.25">
      <c r="A99" s="7" t="s">
        <v>230</v>
      </c>
      <c r="B99" s="8">
        <v>0</v>
      </c>
      <c r="C99" s="8"/>
      <c r="D99" s="8"/>
      <c r="E99" s="8"/>
      <c r="F99" s="8">
        <v>0</v>
      </c>
    </row>
    <row r="100" spans="1:6" x14ac:dyDescent="0.25">
      <c r="A100" s="7" t="s">
        <v>231</v>
      </c>
      <c r="B100" s="8">
        <v>35016.14</v>
      </c>
      <c r="C100" s="8"/>
      <c r="D100" s="8"/>
      <c r="E100" s="8"/>
      <c r="F100" s="8">
        <v>35016.14</v>
      </c>
    </row>
    <row r="101" spans="1:6" x14ac:dyDescent="0.25">
      <c r="A101" s="7" t="s">
        <v>232</v>
      </c>
      <c r="B101" s="8">
        <v>0</v>
      </c>
      <c r="C101" s="8"/>
      <c r="D101" s="8"/>
      <c r="E101" s="8"/>
      <c r="F101" s="8">
        <v>0</v>
      </c>
    </row>
    <row r="102" spans="1:6" x14ac:dyDescent="0.25">
      <c r="A102" s="7" t="s">
        <v>233</v>
      </c>
      <c r="B102" s="8">
        <v>11262260.99</v>
      </c>
      <c r="C102" s="8"/>
      <c r="D102" s="8"/>
      <c r="E102" s="8"/>
      <c r="F102" s="8">
        <v>11262260.99</v>
      </c>
    </row>
    <row r="103" spans="1:6" x14ac:dyDescent="0.25">
      <c r="A103" s="7" t="s">
        <v>234</v>
      </c>
      <c r="B103" s="8">
        <v>372459.48</v>
      </c>
      <c r="C103" s="8"/>
      <c r="D103" s="8"/>
      <c r="E103" s="8"/>
      <c r="F103" s="8">
        <v>372459.48</v>
      </c>
    </row>
    <row r="104" spans="1:6" x14ac:dyDescent="0.25">
      <c r="A104" s="7" t="s">
        <v>235</v>
      </c>
      <c r="B104" s="8">
        <v>339118832.37</v>
      </c>
      <c r="C104" s="8"/>
      <c r="D104" s="8"/>
      <c r="E104" s="8"/>
      <c r="F104" s="8">
        <v>339118832.37</v>
      </c>
    </row>
    <row r="105" spans="1:6" x14ac:dyDescent="0.25">
      <c r="A105" s="7" t="s">
        <v>237</v>
      </c>
      <c r="B105" s="8">
        <v>10504570.07</v>
      </c>
      <c r="C105" s="8"/>
      <c r="D105" s="8"/>
      <c r="E105" s="8"/>
      <c r="F105" s="8">
        <v>10504570.07</v>
      </c>
    </row>
    <row r="106" spans="1:6" x14ac:dyDescent="0.25">
      <c r="A106" s="7" t="s">
        <v>238</v>
      </c>
      <c r="B106" s="8">
        <v>5201663.29</v>
      </c>
      <c r="C106" s="8"/>
      <c r="D106" s="8"/>
      <c r="E106" s="8"/>
      <c r="F106" s="8">
        <v>5201663.29</v>
      </c>
    </row>
    <row r="107" spans="1:6" x14ac:dyDescent="0.25">
      <c r="A107" s="7" t="s">
        <v>239</v>
      </c>
      <c r="B107" s="8">
        <v>0</v>
      </c>
      <c r="C107" s="8"/>
      <c r="D107" s="8"/>
      <c r="E107" s="8"/>
      <c r="F107" s="8">
        <v>0</v>
      </c>
    </row>
    <row r="108" spans="1:6" x14ac:dyDescent="0.25">
      <c r="A108" s="7" t="s">
        <v>240</v>
      </c>
      <c r="B108" s="8">
        <v>-147.01</v>
      </c>
      <c r="C108" s="8"/>
      <c r="D108" s="8"/>
      <c r="E108" s="8"/>
      <c r="F108" s="8">
        <v>-147.01</v>
      </c>
    </row>
    <row r="109" spans="1:6" x14ac:dyDescent="0.25">
      <c r="A109" s="7" t="s">
        <v>241</v>
      </c>
      <c r="B109" s="8">
        <v>0</v>
      </c>
      <c r="C109" s="8"/>
      <c r="D109" s="8"/>
      <c r="E109" s="8"/>
      <c r="F109" s="8">
        <v>0</v>
      </c>
    </row>
    <row r="110" spans="1:6" x14ac:dyDescent="0.25">
      <c r="A110" s="7" t="s">
        <v>242</v>
      </c>
      <c r="B110" s="8">
        <v>117009064.62</v>
      </c>
      <c r="C110" s="8"/>
      <c r="D110" s="8"/>
      <c r="E110" s="8"/>
      <c r="F110" s="8">
        <v>117009064.62</v>
      </c>
    </row>
    <row r="111" spans="1:6" x14ac:dyDescent="0.25">
      <c r="A111" s="7" t="s">
        <v>244</v>
      </c>
      <c r="B111" s="8">
        <v>1824</v>
      </c>
      <c r="C111" s="8"/>
      <c r="D111" s="8"/>
      <c r="E111" s="8"/>
      <c r="F111" s="8">
        <v>1824</v>
      </c>
    </row>
    <row r="112" spans="1:6" x14ac:dyDescent="0.25">
      <c r="A112" s="7" t="s">
        <v>245</v>
      </c>
      <c r="B112" s="8">
        <v>0</v>
      </c>
      <c r="C112" s="8"/>
      <c r="D112" s="8"/>
      <c r="E112" s="8"/>
      <c r="F112" s="8">
        <v>0</v>
      </c>
    </row>
    <row r="113" spans="1:6" x14ac:dyDescent="0.25">
      <c r="A113" s="7" t="s">
        <v>246</v>
      </c>
      <c r="B113" s="8">
        <v>68269866.950000003</v>
      </c>
      <c r="C113" s="8"/>
      <c r="D113" s="8"/>
      <c r="E113" s="8"/>
      <c r="F113" s="8">
        <v>68269866.950000003</v>
      </c>
    </row>
    <row r="114" spans="1:6" x14ac:dyDescent="0.25">
      <c r="A114" s="7" t="s">
        <v>248</v>
      </c>
      <c r="B114" s="8">
        <v>4734771.62</v>
      </c>
      <c r="C114" s="8"/>
      <c r="D114" s="8"/>
      <c r="E114" s="8"/>
      <c r="F114" s="8">
        <v>4734771.62</v>
      </c>
    </row>
    <row r="115" spans="1:6" x14ac:dyDescent="0.25">
      <c r="A115" s="7" t="s">
        <v>249</v>
      </c>
      <c r="B115" s="8">
        <v>42668678.960000001</v>
      </c>
      <c r="C115" s="8"/>
      <c r="D115" s="8"/>
      <c r="E115" s="8"/>
      <c r="F115" s="8">
        <v>42668678.960000001</v>
      </c>
    </row>
    <row r="116" spans="1:6" x14ac:dyDescent="0.25">
      <c r="A116" s="7" t="s">
        <v>251</v>
      </c>
      <c r="B116" s="8">
        <v>1900.36</v>
      </c>
      <c r="C116" s="8"/>
      <c r="D116" s="8"/>
      <c r="E116" s="8"/>
      <c r="F116" s="8">
        <v>1900.36</v>
      </c>
    </row>
    <row r="117" spans="1:6" x14ac:dyDescent="0.25">
      <c r="A117" s="7" t="s">
        <v>252</v>
      </c>
      <c r="B117" s="8">
        <v>1235858.01</v>
      </c>
      <c r="C117" s="8"/>
      <c r="D117" s="8"/>
      <c r="E117" s="8"/>
      <c r="F117" s="8">
        <v>1235858.01</v>
      </c>
    </row>
    <row r="118" spans="1:6" x14ac:dyDescent="0.25">
      <c r="A118" s="7" t="s">
        <v>254</v>
      </c>
      <c r="B118" s="8">
        <v>0</v>
      </c>
      <c r="C118" s="8"/>
      <c r="D118" s="8"/>
      <c r="E118" s="8"/>
      <c r="F118" s="8">
        <v>0</v>
      </c>
    </row>
    <row r="119" spans="1:6" x14ac:dyDescent="0.25">
      <c r="A119" s="7" t="s">
        <v>255</v>
      </c>
      <c r="B119" s="8">
        <v>13740341.84</v>
      </c>
      <c r="C119" s="8"/>
      <c r="D119" s="8"/>
      <c r="E119" s="8"/>
      <c r="F119" s="8">
        <v>13740341.84</v>
      </c>
    </row>
    <row r="120" spans="1:6" x14ac:dyDescent="0.25">
      <c r="A120" s="7" t="s">
        <v>257</v>
      </c>
      <c r="B120" s="8">
        <v>16629550.49</v>
      </c>
      <c r="C120" s="8"/>
      <c r="D120" s="8"/>
      <c r="E120" s="8"/>
      <c r="F120" s="8">
        <v>16629550.49</v>
      </c>
    </row>
    <row r="121" spans="1:6" x14ac:dyDescent="0.25">
      <c r="A121" s="7" t="s">
        <v>44</v>
      </c>
      <c r="B121" s="8"/>
      <c r="C121" s="8"/>
      <c r="D121" s="8">
        <v>4990514.28</v>
      </c>
      <c r="E121" s="8"/>
      <c r="F121" s="8">
        <v>4990514.28</v>
      </c>
    </row>
    <row r="122" spans="1:6" x14ac:dyDescent="0.25">
      <c r="A122" s="7" t="s">
        <v>48</v>
      </c>
      <c r="B122" s="8"/>
      <c r="C122" s="8"/>
      <c r="D122" s="8">
        <v>403400.57</v>
      </c>
      <c r="E122" s="8"/>
      <c r="F122" s="8">
        <v>403400.57</v>
      </c>
    </row>
    <row r="123" spans="1:6" x14ac:dyDescent="0.25">
      <c r="A123" s="7" t="s">
        <v>49</v>
      </c>
      <c r="B123" s="8">
        <v>0</v>
      </c>
      <c r="C123" s="8"/>
      <c r="D123" s="8"/>
      <c r="E123" s="8"/>
      <c r="F123" s="8">
        <v>0</v>
      </c>
    </row>
    <row r="124" spans="1:6" x14ac:dyDescent="0.25">
      <c r="A124" s="7" t="s">
        <v>50</v>
      </c>
      <c r="B124" s="8">
        <v>0</v>
      </c>
      <c r="C124" s="8"/>
      <c r="D124" s="8"/>
      <c r="E124" s="8"/>
      <c r="F124" s="8">
        <v>0</v>
      </c>
    </row>
    <row r="125" spans="1:6" x14ac:dyDescent="0.25">
      <c r="A125" s="7" t="s">
        <v>51</v>
      </c>
      <c r="B125" s="8">
        <v>0</v>
      </c>
      <c r="C125" s="8"/>
      <c r="D125" s="8"/>
      <c r="E125" s="8"/>
      <c r="F125" s="8">
        <v>0</v>
      </c>
    </row>
    <row r="126" spans="1:6" x14ac:dyDescent="0.25">
      <c r="A126" s="7" t="s">
        <v>53</v>
      </c>
      <c r="B126" s="8"/>
      <c r="C126" s="8">
        <v>0</v>
      </c>
      <c r="D126" s="8"/>
      <c r="E126" s="8"/>
      <c r="F126" s="8">
        <v>0</v>
      </c>
    </row>
    <row r="127" spans="1:6" x14ac:dyDescent="0.25">
      <c r="A127" s="7" t="s">
        <v>52</v>
      </c>
      <c r="B127" s="8">
        <v>0</v>
      </c>
      <c r="C127" s="8"/>
      <c r="D127" s="8"/>
      <c r="E127" s="8"/>
      <c r="F127" s="8">
        <v>0</v>
      </c>
    </row>
    <row r="128" spans="1:6" x14ac:dyDescent="0.25">
      <c r="A128" s="7" t="s">
        <v>55</v>
      </c>
      <c r="B128" s="8">
        <v>76507491.950000003</v>
      </c>
      <c r="C128" s="8"/>
      <c r="D128" s="8"/>
      <c r="E128" s="8"/>
      <c r="F128" s="8">
        <v>76507491.950000003</v>
      </c>
    </row>
    <row r="129" spans="1:6" x14ac:dyDescent="0.25">
      <c r="A129" s="7" t="s">
        <v>57</v>
      </c>
      <c r="B129" s="8">
        <v>0</v>
      </c>
      <c r="C129" s="8"/>
      <c r="D129" s="8"/>
      <c r="E129" s="8"/>
      <c r="F129" s="8">
        <v>0</v>
      </c>
    </row>
    <row r="130" spans="1:6" x14ac:dyDescent="0.25">
      <c r="A130" s="7" t="s">
        <v>58</v>
      </c>
      <c r="B130" s="8"/>
      <c r="C130" s="8">
        <v>0</v>
      </c>
      <c r="D130" s="8"/>
      <c r="E130" s="8"/>
      <c r="F130" s="8">
        <v>0</v>
      </c>
    </row>
    <row r="131" spans="1:6" x14ac:dyDescent="0.25">
      <c r="A131" s="7" t="s">
        <v>59</v>
      </c>
      <c r="B131" s="8">
        <v>2832907.14</v>
      </c>
      <c r="C131" s="8"/>
      <c r="D131" s="8"/>
      <c r="E131" s="8"/>
      <c r="F131" s="8">
        <v>2832907.14</v>
      </c>
    </row>
    <row r="132" spans="1:6" x14ac:dyDescent="0.25">
      <c r="A132" s="7" t="s">
        <v>61</v>
      </c>
      <c r="B132" s="8"/>
      <c r="C132" s="8"/>
      <c r="D132" s="8">
        <v>2430.77</v>
      </c>
      <c r="E132" s="8"/>
      <c r="F132" s="8">
        <v>2430.77</v>
      </c>
    </row>
    <row r="133" spans="1:6" x14ac:dyDescent="0.25">
      <c r="A133" s="7" t="s">
        <v>62</v>
      </c>
      <c r="B133" s="8">
        <v>0</v>
      </c>
      <c r="C133" s="8"/>
      <c r="D133" s="8"/>
      <c r="E133" s="8"/>
      <c r="F133" s="8">
        <v>0</v>
      </c>
    </row>
    <row r="134" spans="1:6" x14ac:dyDescent="0.25">
      <c r="A134" s="7" t="s">
        <v>63</v>
      </c>
      <c r="B134" s="8">
        <v>0</v>
      </c>
      <c r="C134" s="8"/>
      <c r="D134" s="8"/>
      <c r="E134" s="8"/>
      <c r="F134" s="8">
        <v>0</v>
      </c>
    </row>
    <row r="135" spans="1:6" x14ac:dyDescent="0.25">
      <c r="A135" s="7" t="s">
        <v>64</v>
      </c>
      <c r="B135" s="8">
        <v>0</v>
      </c>
      <c r="C135" s="8"/>
      <c r="D135" s="8"/>
      <c r="E135" s="8"/>
      <c r="F135" s="8">
        <v>0</v>
      </c>
    </row>
    <row r="136" spans="1:6" x14ac:dyDescent="0.25">
      <c r="A136" s="7" t="s">
        <v>65</v>
      </c>
      <c r="B136" s="8">
        <v>56118017.079999998</v>
      </c>
      <c r="C136" s="8"/>
      <c r="D136" s="8"/>
      <c r="E136" s="8"/>
      <c r="F136" s="8">
        <v>56118017.079999998</v>
      </c>
    </row>
    <row r="137" spans="1:6" x14ac:dyDescent="0.25">
      <c r="A137" s="7" t="s">
        <v>66</v>
      </c>
      <c r="B137" s="8">
        <v>109387.28</v>
      </c>
      <c r="C137" s="8"/>
      <c r="D137" s="8"/>
      <c r="E137" s="8"/>
      <c r="F137" s="8">
        <v>109387.28</v>
      </c>
    </row>
    <row r="138" spans="1:6" x14ac:dyDescent="0.25">
      <c r="A138" s="7" t="s">
        <v>67</v>
      </c>
      <c r="B138" s="8">
        <v>5411813.2000000002</v>
      </c>
      <c r="C138" s="8"/>
      <c r="D138" s="8"/>
      <c r="E138" s="8"/>
      <c r="F138" s="8">
        <v>5411813.2000000002</v>
      </c>
    </row>
    <row r="139" spans="1:6" x14ac:dyDescent="0.25">
      <c r="A139" s="7" t="s">
        <v>68</v>
      </c>
      <c r="B139" s="8">
        <v>62450553.009999998</v>
      </c>
      <c r="C139" s="8"/>
      <c r="D139" s="8"/>
      <c r="E139" s="8"/>
      <c r="F139" s="8">
        <v>62450553.009999998</v>
      </c>
    </row>
    <row r="140" spans="1:6" x14ac:dyDescent="0.25">
      <c r="A140" s="7" t="s">
        <v>69</v>
      </c>
      <c r="B140" s="8">
        <v>0</v>
      </c>
      <c r="C140" s="8"/>
      <c r="D140" s="8"/>
      <c r="E140" s="8"/>
      <c r="F140" s="8">
        <v>0</v>
      </c>
    </row>
    <row r="141" spans="1:6" x14ac:dyDescent="0.25">
      <c r="A141" s="7" t="s">
        <v>70</v>
      </c>
      <c r="B141" s="8">
        <v>0</v>
      </c>
      <c r="C141" s="8"/>
      <c r="D141" s="8"/>
      <c r="E141" s="8"/>
      <c r="F141" s="8">
        <v>0</v>
      </c>
    </row>
    <row r="142" spans="1:6" x14ac:dyDescent="0.25">
      <c r="A142" s="7" t="s">
        <v>71</v>
      </c>
      <c r="B142" s="8">
        <v>0</v>
      </c>
      <c r="C142" s="8"/>
      <c r="D142" s="8"/>
      <c r="E142" s="8"/>
      <c r="F142" s="8">
        <v>0</v>
      </c>
    </row>
    <row r="143" spans="1:6" x14ac:dyDescent="0.25">
      <c r="A143" s="7" t="s">
        <v>72</v>
      </c>
      <c r="B143" s="8">
        <v>760127.92</v>
      </c>
      <c r="C143" s="8"/>
      <c r="D143" s="8"/>
      <c r="E143" s="8"/>
      <c r="F143" s="8">
        <v>760127.92</v>
      </c>
    </row>
    <row r="144" spans="1:6" x14ac:dyDescent="0.25">
      <c r="A144" s="7" t="s">
        <v>73</v>
      </c>
      <c r="B144" s="8">
        <v>0</v>
      </c>
      <c r="C144" s="8"/>
      <c r="D144" s="8"/>
      <c r="E144" s="8"/>
      <c r="F144" s="8">
        <v>0</v>
      </c>
    </row>
    <row r="145" spans="1:6" x14ac:dyDescent="0.25">
      <c r="A145" s="7" t="s">
        <v>74</v>
      </c>
      <c r="B145" s="8">
        <v>844802.96</v>
      </c>
      <c r="C145" s="8"/>
      <c r="D145" s="8"/>
      <c r="E145" s="8"/>
      <c r="F145" s="8">
        <v>844802.96</v>
      </c>
    </row>
    <row r="146" spans="1:6" x14ac:dyDescent="0.25">
      <c r="A146" s="7" t="s">
        <v>75</v>
      </c>
      <c r="B146" s="8">
        <v>0</v>
      </c>
      <c r="C146" s="8"/>
      <c r="D146" s="8"/>
      <c r="E146" s="8"/>
      <c r="F146" s="8">
        <v>0</v>
      </c>
    </row>
    <row r="147" spans="1:6" x14ac:dyDescent="0.25">
      <c r="A147" s="7" t="s">
        <v>76</v>
      </c>
      <c r="B147" s="8">
        <v>0</v>
      </c>
      <c r="C147" s="8"/>
      <c r="D147" s="8"/>
      <c r="E147" s="8"/>
      <c r="F147" s="8">
        <v>0</v>
      </c>
    </row>
    <row r="148" spans="1:6" x14ac:dyDescent="0.25">
      <c r="A148" s="7" t="s">
        <v>77</v>
      </c>
      <c r="B148" s="8">
        <v>7223303.1600000001</v>
      </c>
      <c r="C148" s="8"/>
      <c r="D148" s="8"/>
      <c r="E148" s="8"/>
      <c r="F148" s="8">
        <v>7223303.1600000001</v>
      </c>
    </row>
    <row r="149" spans="1:6" x14ac:dyDescent="0.25">
      <c r="A149" s="7" t="s">
        <v>115</v>
      </c>
      <c r="B149" s="8">
        <v>0</v>
      </c>
      <c r="C149" s="8"/>
      <c r="D149" s="8"/>
      <c r="E149" s="8"/>
      <c r="F149" s="8">
        <v>0</v>
      </c>
    </row>
    <row r="150" spans="1:6" x14ac:dyDescent="0.25">
      <c r="A150" s="7" t="s">
        <v>79</v>
      </c>
      <c r="B150" s="8">
        <v>21935455.370000001</v>
      </c>
      <c r="C150" s="8"/>
      <c r="D150" s="8"/>
      <c r="E150" s="8"/>
      <c r="F150" s="8">
        <v>21935455.370000001</v>
      </c>
    </row>
    <row r="151" spans="1:6" x14ac:dyDescent="0.25">
      <c r="A151" s="7" t="s">
        <v>116</v>
      </c>
      <c r="B151" s="8">
        <v>0</v>
      </c>
      <c r="C151" s="8"/>
      <c r="D151" s="8"/>
      <c r="E151" s="8"/>
      <c r="F151" s="8">
        <v>0</v>
      </c>
    </row>
    <row r="152" spans="1:6" x14ac:dyDescent="0.25">
      <c r="A152" s="7" t="s">
        <v>80</v>
      </c>
      <c r="B152" s="8">
        <v>29011532.629999999</v>
      </c>
      <c r="C152" s="8"/>
      <c r="D152" s="8"/>
      <c r="E152" s="8"/>
      <c r="F152" s="8">
        <v>29011532.629999999</v>
      </c>
    </row>
    <row r="153" spans="1:6" x14ac:dyDescent="0.25">
      <c r="A153" s="7" t="s">
        <v>117</v>
      </c>
      <c r="B153" s="8">
        <v>0</v>
      </c>
      <c r="C153" s="8"/>
      <c r="D153" s="8"/>
      <c r="E153" s="8"/>
      <c r="F153" s="8">
        <v>0</v>
      </c>
    </row>
    <row r="154" spans="1:6" x14ac:dyDescent="0.25">
      <c r="A154" s="7" t="s">
        <v>81</v>
      </c>
      <c r="B154" s="8">
        <v>16997889.41</v>
      </c>
      <c r="C154" s="8"/>
      <c r="D154" s="8"/>
      <c r="E154" s="8"/>
      <c r="F154" s="8">
        <v>16997889.41</v>
      </c>
    </row>
    <row r="155" spans="1:6" x14ac:dyDescent="0.25">
      <c r="A155" s="7" t="s">
        <v>118</v>
      </c>
      <c r="B155" s="8">
        <v>0</v>
      </c>
      <c r="C155" s="8"/>
      <c r="D155" s="8"/>
      <c r="E155" s="8"/>
      <c r="F155" s="8">
        <v>0</v>
      </c>
    </row>
    <row r="156" spans="1:6" x14ac:dyDescent="0.25">
      <c r="A156" s="7" t="s">
        <v>82</v>
      </c>
      <c r="B156" s="8">
        <v>3286853.74</v>
      </c>
      <c r="C156" s="8"/>
      <c r="D156" s="8"/>
      <c r="E156" s="8"/>
      <c r="F156" s="8">
        <v>3286853.74</v>
      </c>
    </row>
    <row r="157" spans="1:6" x14ac:dyDescent="0.25">
      <c r="A157" s="7" t="s">
        <v>89</v>
      </c>
      <c r="B157" s="8">
        <v>25712753.899999999</v>
      </c>
      <c r="C157" s="8"/>
      <c r="D157" s="8"/>
      <c r="E157" s="8"/>
      <c r="F157" s="8">
        <v>25712753.899999999</v>
      </c>
    </row>
    <row r="158" spans="1:6" x14ac:dyDescent="0.25">
      <c r="A158" s="7" t="s">
        <v>91</v>
      </c>
      <c r="B158" s="8"/>
      <c r="C158" s="8"/>
      <c r="D158" s="8">
        <v>167799.23</v>
      </c>
      <c r="E158" s="8"/>
      <c r="F158" s="8">
        <v>167799.23</v>
      </c>
    </row>
    <row r="159" spans="1:6" x14ac:dyDescent="0.25">
      <c r="A159" s="7" t="s">
        <v>84</v>
      </c>
      <c r="B159" s="8">
        <v>0</v>
      </c>
      <c r="C159" s="8"/>
      <c r="D159" s="8"/>
      <c r="E159" s="8"/>
      <c r="F159" s="8">
        <v>0</v>
      </c>
    </row>
    <row r="160" spans="1:6" x14ac:dyDescent="0.25">
      <c r="A160" s="7" t="s">
        <v>86</v>
      </c>
      <c r="B160" s="8">
        <v>0</v>
      </c>
      <c r="C160" s="8"/>
      <c r="D160" s="8"/>
      <c r="E160" s="8"/>
      <c r="F160" s="8">
        <v>0</v>
      </c>
    </row>
    <row r="161" spans="1:7" x14ac:dyDescent="0.25">
      <c r="A161" s="7" t="s">
        <v>88</v>
      </c>
      <c r="B161" s="8"/>
      <c r="C161" s="8">
        <v>5930423.0800000001</v>
      </c>
      <c r="D161" s="8"/>
      <c r="E161" s="8"/>
      <c r="F161" s="8">
        <v>5930423.0800000001</v>
      </c>
    </row>
    <row r="162" spans="1:7" x14ac:dyDescent="0.25">
      <c r="A162" s="7" t="s">
        <v>87</v>
      </c>
      <c r="B162" s="8">
        <v>0</v>
      </c>
      <c r="C162" s="8"/>
      <c r="D162" s="8"/>
      <c r="E162" s="8"/>
      <c r="F162" s="8">
        <v>0</v>
      </c>
    </row>
    <row r="163" spans="1:7" x14ac:dyDescent="0.25">
      <c r="A163" s="7" t="s">
        <v>92</v>
      </c>
      <c r="B163" s="8">
        <v>0</v>
      </c>
      <c r="C163" s="8"/>
      <c r="D163" s="8"/>
      <c r="E163" s="8"/>
      <c r="F163" s="8">
        <v>0</v>
      </c>
    </row>
    <row r="164" spans="1:7" x14ac:dyDescent="0.25">
      <c r="A164" s="7" t="s">
        <v>94</v>
      </c>
      <c r="B164" s="8">
        <v>0</v>
      </c>
      <c r="C164" s="8"/>
      <c r="D164" s="8"/>
      <c r="E164" s="8"/>
      <c r="F164" s="8">
        <v>0</v>
      </c>
    </row>
    <row r="165" spans="1:7" x14ac:dyDescent="0.25">
      <c r="A165" s="7" t="s">
        <v>95</v>
      </c>
      <c r="B165" s="8">
        <v>8595237.0099999998</v>
      </c>
      <c r="C165" s="8"/>
      <c r="D165" s="8"/>
      <c r="E165" s="8"/>
      <c r="F165" s="8">
        <v>8595237.0099999998</v>
      </c>
    </row>
    <row r="166" spans="1:7" x14ac:dyDescent="0.25">
      <c r="A166" s="7" t="s">
        <v>97</v>
      </c>
      <c r="B166" s="8">
        <v>4950163.7699999996</v>
      </c>
      <c r="C166" s="8"/>
      <c r="D166" s="8"/>
      <c r="E166" s="8"/>
      <c r="F166" s="8">
        <v>4950163.7699999996</v>
      </c>
    </row>
    <row r="167" spans="1:7" x14ac:dyDescent="0.25">
      <c r="A167" s="7" t="s">
        <v>99</v>
      </c>
      <c r="B167" s="8">
        <v>3373269.77</v>
      </c>
      <c r="C167" s="8"/>
      <c r="D167" s="8"/>
      <c r="E167" s="8"/>
      <c r="F167" s="8">
        <v>3373269.77</v>
      </c>
    </row>
    <row r="168" spans="1:7" x14ac:dyDescent="0.25">
      <c r="A168" s="7" t="s">
        <v>101</v>
      </c>
      <c r="B168" s="8">
        <v>0</v>
      </c>
      <c r="C168" s="8"/>
      <c r="D168" s="8"/>
      <c r="E168" s="8"/>
      <c r="F168" s="8">
        <v>0</v>
      </c>
    </row>
    <row r="169" spans="1:7" x14ac:dyDescent="0.25">
      <c r="A169" s="7" t="s">
        <v>34</v>
      </c>
      <c r="B169" s="8"/>
      <c r="C169" s="8"/>
      <c r="D169" s="8"/>
      <c r="E169" s="8">
        <v>0</v>
      </c>
      <c r="F169" s="8">
        <v>0</v>
      </c>
    </row>
    <row r="170" spans="1:7" x14ac:dyDescent="0.25">
      <c r="A170" s="7" t="s">
        <v>37</v>
      </c>
      <c r="B170" s="8"/>
      <c r="C170" s="8"/>
      <c r="D170" s="8"/>
      <c r="E170" s="8">
        <v>4269140.01</v>
      </c>
      <c r="F170" s="8">
        <v>4269140.01</v>
      </c>
    </row>
    <row r="171" spans="1:7" x14ac:dyDescent="0.25">
      <c r="A171" s="7" t="s">
        <v>264</v>
      </c>
      <c r="B171" s="8">
        <v>8133953421.1499968</v>
      </c>
      <c r="C171" s="8">
        <v>5930423.0800000001</v>
      </c>
      <c r="D171" s="8">
        <v>41080264.559999995</v>
      </c>
      <c r="E171" s="8">
        <v>4269140.01</v>
      </c>
      <c r="F171" s="8">
        <v>8185233248.7999964</v>
      </c>
    </row>
    <row r="175" spans="1:7" x14ac:dyDescent="0.25">
      <c r="C175" s="9" t="s">
        <v>267</v>
      </c>
      <c r="D175" s="10" t="s">
        <v>271</v>
      </c>
      <c r="F175" s="11">
        <v>4168863.73</v>
      </c>
      <c r="G175" s="11"/>
    </row>
    <row r="176" spans="1:7" x14ac:dyDescent="0.25">
      <c r="C176" t="s">
        <v>268</v>
      </c>
      <c r="D176" t="s">
        <v>272</v>
      </c>
      <c r="F176" s="11">
        <v>5930423.0800000001</v>
      </c>
      <c r="G176" s="11"/>
    </row>
    <row r="177" spans="1:27" x14ac:dyDescent="0.25">
      <c r="C177" t="s">
        <v>269</v>
      </c>
      <c r="D177" t="s">
        <v>273</v>
      </c>
      <c r="F177" s="11">
        <v>7733288099.1300001</v>
      </c>
      <c r="G177" s="11"/>
    </row>
    <row r="178" spans="1:27" x14ac:dyDescent="0.25">
      <c r="C178" t="s">
        <v>270</v>
      </c>
      <c r="D178" t="s">
        <v>274</v>
      </c>
      <c r="F178" s="12">
        <v>441745586.57999998</v>
      </c>
      <c r="G178" s="12">
        <f>+F178+F177</f>
        <v>8175033685.71</v>
      </c>
    </row>
    <row r="179" spans="1:27" x14ac:dyDescent="0.25">
      <c r="F179" s="14">
        <f>SUM(F175:F178)</f>
        <v>8185132972.5200005</v>
      </c>
      <c r="G179" s="14">
        <v>8175033685.7099962</v>
      </c>
    </row>
    <row r="180" spans="1:27" ht="15" customHeight="1" x14ac:dyDescent="0.25">
      <c r="E180" s="15" t="s">
        <v>276</v>
      </c>
      <c r="F180" s="11">
        <f>F171-F179</f>
        <v>100276.27999591827</v>
      </c>
      <c r="G180" s="11">
        <f>+G178-G179</f>
        <v>0</v>
      </c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</row>
    <row r="181" spans="1:27" x14ac:dyDescent="0.25">
      <c r="F181" s="11"/>
      <c r="G181" s="11"/>
    </row>
    <row r="184" spans="1:27" x14ac:dyDescent="0.25">
      <c r="A184" s="16" t="s">
        <v>275</v>
      </c>
      <c r="B184" s="16"/>
      <c r="C184" s="16"/>
      <c r="D184" s="16"/>
    </row>
    <row r="185" spans="1:27" x14ac:dyDescent="0.25">
      <c r="A185" s="16"/>
      <c r="B185" s="16"/>
      <c r="C185" s="16"/>
      <c r="D185" s="16"/>
    </row>
    <row r="188" spans="1:27" ht="15" customHeight="1" x14ac:dyDescent="0.25">
      <c r="A188" s="17" t="s">
        <v>277</v>
      </c>
      <c r="B188" s="18"/>
      <c r="C188" s="18"/>
      <c r="D188" s="18"/>
      <c r="E188" s="13"/>
      <c r="F188" s="13"/>
      <c r="G188" s="13"/>
      <c r="H188" s="13"/>
    </row>
  </sheetData>
  <mergeCells count="2">
    <mergeCell ref="A184:D185"/>
    <mergeCell ref="A188:D1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F325-F1BD-4C25-84A5-AB0FBF3FA6CA}">
  <sheetPr filterMode="1"/>
  <dimension ref="A1:AM170"/>
  <sheetViews>
    <sheetView workbookViewId="0">
      <selection activeCell="C13" sqref="C13"/>
    </sheetView>
  </sheetViews>
  <sheetFormatPr defaultRowHeight="15" x14ac:dyDescent="0.25"/>
  <cols>
    <col min="1" max="1" width="15.140625" bestFit="1" customWidth="1"/>
    <col min="2" max="2" width="17.5703125" bestFit="1" customWidth="1"/>
    <col min="3" max="3" width="16.5703125" bestFit="1" customWidth="1"/>
    <col min="4" max="4" width="16.5703125" customWidth="1"/>
    <col min="5" max="5" width="20.42578125" bestFit="1" customWidth="1"/>
    <col min="6" max="6" width="12" bestFit="1" customWidth="1"/>
    <col min="7" max="7" width="13.7109375" bestFit="1" customWidth="1"/>
    <col min="8" max="8" width="13.5703125" bestFit="1" customWidth="1"/>
    <col min="9" max="9" width="12.42578125" bestFit="1" customWidth="1"/>
    <col min="10" max="10" width="16.85546875" bestFit="1" customWidth="1"/>
    <col min="11" max="11" width="15.42578125" bestFit="1" customWidth="1"/>
    <col min="12" max="12" width="35" bestFit="1" customWidth="1"/>
    <col min="13" max="13" width="33.42578125" bestFit="1" customWidth="1"/>
    <col min="14" max="14" width="33.5703125" bestFit="1" customWidth="1"/>
    <col min="15" max="15" width="11.7109375" bestFit="1" customWidth="1"/>
    <col min="16" max="16" width="20.85546875" bestFit="1" customWidth="1"/>
    <col min="17" max="17" width="30.28515625" bestFit="1" customWidth="1"/>
    <col min="18" max="18" width="15.42578125" bestFit="1" customWidth="1"/>
    <col min="19" max="19" width="11" bestFit="1" customWidth="1"/>
    <col min="20" max="20" width="15" bestFit="1" customWidth="1"/>
    <col min="21" max="21" width="12.85546875" bestFit="1" customWidth="1"/>
    <col min="22" max="22" width="14.28515625" bestFit="1" customWidth="1"/>
    <col min="23" max="23" width="19.42578125" bestFit="1" customWidth="1"/>
    <col min="24" max="24" width="14.42578125" bestFit="1" customWidth="1"/>
    <col min="25" max="25" width="15.5703125" bestFit="1" customWidth="1"/>
    <col min="26" max="26" width="9.42578125" bestFit="1" customWidth="1"/>
    <col min="27" max="27" width="25" bestFit="1" customWidth="1"/>
    <col min="28" max="28" width="15.140625" bestFit="1" customWidth="1"/>
    <col min="29" max="29" width="11.85546875" bestFit="1" customWidth="1"/>
    <col min="30" max="30" width="14.28515625" bestFit="1" customWidth="1"/>
    <col min="31" max="31" width="14.5703125" bestFit="1" customWidth="1"/>
    <col min="32" max="32" width="15.7109375" bestFit="1" customWidth="1"/>
    <col min="33" max="33" width="14" bestFit="1" customWidth="1"/>
    <col min="34" max="34" width="15.28515625" bestFit="1" customWidth="1"/>
    <col min="35" max="35" width="19.85546875" bestFit="1" customWidth="1"/>
    <col min="36" max="36" width="19.7109375" bestFit="1" customWidth="1"/>
    <col min="37" max="37" width="15.28515625" bestFit="1" customWidth="1"/>
    <col min="38" max="38" width="17.5703125" bestFit="1" customWidth="1"/>
    <col min="39" max="39" width="33.42578125" bestFit="1" customWidth="1"/>
  </cols>
  <sheetData>
    <row r="1" spans="1:39" x14ac:dyDescent="0.25">
      <c r="A1" t="s">
        <v>0</v>
      </c>
      <c r="B1" t="s">
        <v>1</v>
      </c>
      <c r="C1" t="s">
        <v>2</v>
      </c>
      <c r="D1" s="4" t="s">
        <v>259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10</v>
      </c>
      <c r="N1" t="s">
        <v>10</v>
      </c>
      <c r="O1" t="s">
        <v>11</v>
      </c>
      <c r="P1" t="s">
        <v>12</v>
      </c>
      <c r="Q1" t="s">
        <v>10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10</v>
      </c>
    </row>
    <row r="2" spans="1:39" hidden="1" x14ac:dyDescent="0.25">
      <c r="A2">
        <v>1</v>
      </c>
      <c r="B2">
        <v>0</v>
      </c>
      <c r="C2">
        <v>0</v>
      </c>
      <c r="D2" t="s">
        <v>261</v>
      </c>
      <c r="E2">
        <v>0</v>
      </c>
      <c r="F2">
        <v>0</v>
      </c>
      <c r="G2">
        <v>1282001984</v>
      </c>
      <c r="H2" s="1">
        <v>45778</v>
      </c>
      <c r="I2" s="1">
        <v>45778</v>
      </c>
      <c r="J2" s="2">
        <v>0</v>
      </c>
      <c r="K2">
        <v>0</v>
      </c>
      <c r="L2" t="s">
        <v>34</v>
      </c>
      <c r="M2" t="s">
        <v>35</v>
      </c>
      <c r="N2" t="s">
        <v>35</v>
      </c>
      <c r="O2">
        <v>5007</v>
      </c>
      <c r="P2">
        <v>0</v>
      </c>
      <c r="Q2" t="s">
        <v>36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3</v>
      </c>
    </row>
    <row r="3" spans="1:39" hidden="1" x14ac:dyDescent="0.25">
      <c r="A3">
        <v>1</v>
      </c>
      <c r="B3">
        <v>4269140.01</v>
      </c>
      <c r="C3">
        <v>0</v>
      </c>
      <c r="D3" t="s">
        <v>261</v>
      </c>
      <c r="E3">
        <v>77125.88</v>
      </c>
      <c r="F3">
        <v>1967918.05</v>
      </c>
      <c r="G3">
        <v>1282001937</v>
      </c>
      <c r="H3" s="1">
        <v>45778</v>
      </c>
      <c r="I3" s="1">
        <v>45778</v>
      </c>
      <c r="J3" s="2">
        <v>4269140.01</v>
      </c>
      <c r="K3">
        <v>0</v>
      </c>
      <c r="L3" t="s">
        <v>37</v>
      </c>
      <c r="M3" t="s">
        <v>35</v>
      </c>
      <c r="N3" t="s">
        <v>35</v>
      </c>
      <c r="O3">
        <v>5007</v>
      </c>
      <c r="P3">
        <v>0</v>
      </c>
      <c r="Q3" t="s">
        <v>36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3</v>
      </c>
    </row>
    <row r="4" spans="1:39" x14ac:dyDescent="0.25">
      <c r="A4">
        <v>1</v>
      </c>
      <c r="B4">
        <v>56450.45</v>
      </c>
      <c r="C4">
        <v>0</v>
      </c>
      <c r="D4" s="5" t="s">
        <v>260</v>
      </c>
      <c r="E4">
        <v>0</v>
      </c>
      <c r="F4">
        <v>0</v>
      </c>
      <c r="G4">
        <v>5059</v>
      </c>
      <c r="H4" s="1">
        <v>45778</v>
      </c>
      <c r="I4" s="1">
        <v>45778</v>
      </c>
      <c r="J4" s="2">
        <v>56450.45</v>
      </c>
      <c r="K4">
        <v>0</v>
      </c>
      <c r="L4" s="3" t="s">
        <v>38</v>
      </c>
      <c r="M4" t="s">
        <v>39</v>
      </c>
      <c r="N4" t="s">
        <v>40</v>
      </c>
      <c r="O4">
        <v>5007</v>
      </c>
      <c r="P4">
        <v>0</v>
      </c>
      <c r="Q4" t="s">
        <v>36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3</v>
      </c>
      <c r="AL4">
        <v>1</v>
      </c>
      <c r="AM4" t="s">
        <v>41</v>
      </c>
    </row>
    <row r="5" spans="1:39" x14ac:dyDescent="0.25">
      <c r="A5">
        <v>1</v>
      </c>
      <c r="B5">
        <v>438308.97</v>
      </c>
      <c r="C5">
        <v>0</v>
      </c>
      <c r="D5" s="5" t="s">
        <v>260</v>
      </c>
      <c r="E5">
        <v>0</v>
      </c>
      <c r="F5">
        <v>0</v>
      </c>
      <c r="G5">
        <v>5085</v>
      </c>
      <c r="H5" s="1">
        <v>45778</v>
      </c>
      <c r="I5" s="1">
        <v>45778</v>
      </c>
      <c r="J5" s="2">
        <v>438308.97</v>
      </c>
      <c r="K5">
        <v>0</v>
      </c>
      <c r="L5" s="3" t="s">
        <v>42</v>
      </c>
      <c r="M5" t="s">
        <v>39</v>
      </c>
      <c r="N5" t="s">
        <v>43</v>
      </c>
      <c r="O5">
        <v>5007</v>
      </c>
      <c r="P5">
        <v>0</v>
      </c>
      <c r="Q5" t="s">
        <v>36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3</v>
      </c>
      <c r="AL5">
        <v>1</v>
      </c>
      <c r="AM5" t="s">
        <v>41</v>
      </c>
    </row>
    <row r="6" spans="1:39" x14ac:dyDescent="0.25">
      <c r="A6">
        <v>1</v>
      </c>
      <c r="B6">
        <v>4990514.28</v>
      </c>
      <c r="C6">
        <v>0</v>
      </c>
      <c r="D6" s="5" t="s">
        <v>260</v>
      </c>
      <c r="E6">
        <v>0</v>
      </c>
      <c r="F6">
        <v>-344.77</v>
      </c>
      <c r="G6">
        <v>5049</v>
      </c>
      <c r="H6" s="1">
        <v>45778</v>
      </c>
      <c r="I6" s="1">
        <v>45778</v>
      </c>
      <c r="J6" s="2">
        <v>4990514.28</v>
      </c>
      <c r="K6">
        <v>0</v>
      </c>
      <c r="L6" s="3" t="s">
        <v>44</v>
      </c>
      <c r="M6" t="s">
        <v>45</v>
      </c>
      <c r="N6" t="s">
        <v>46</v>
      </c>
      <c r="O6">
        <v>5007</v>
      </c>
      <c r="P6">
        <v>0</v>
      </c>
      <c r="Q6" t="s">
        <v>36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</v>
      </c>
      <c r="AL6">
        <v>70</v>
      </c>
      <c r="AM6" t="s">
        <v>47</v>
      </c>
    </row>
    <row r="7" spans="1:39" x14ac:dyDescent="0.25">
      <c r="A7">
        <v>1</v>
      </c>
      <c r="B7">
        <v>403400.57</v>
      </c>
      <c r="C7">
        <v>0</v>
      </c>
      <c r="D7" s="5" t="s">
        <v>260</v>
      </c>
      <c r="E7">
        <v>0</v>
      </c>
      <c r="F7">
        <v>0</v>
      </c>
      <c r="G7">
        <v>5021</v>
      </c>
      <c r="H7" s="1">
        <v>45778</v>
      </c>
      <c r="I7" s="1">
        <v>45778</v>
      </c>
      <c r="J7" s="2">
        <v>403400.57</v>
      </c>
      <c r="K7">
        <v>0</v>
      </c>
      <c r="L7" s="3" t="s">
        <v>48</v>
      </c>
      <c r="M7" t="s">
        <v>45</v>
      </c>
      <c r="N7" t="s">
        <v>46</v>
      </c>
      <c r="O7">
        <v>5007</v>
      </c>
      <c r="P7">
        <v>0</v>
      </c>
      <c r="Q7" t="s">
        <v>36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3</v>
      </c>
      <c r="AL7">
        <v>70</v>
      </c>
      <c r="AM7" t="s">
        <v>47</v>
      </c>
    </row>
    <row r="8" spans="1:39" x14ac:dyDescent="0.25">
      <c r="A8">
        <v>1</v>
      </c>
      <c r="B8">
        <v>0</v>
      </c>
      <c r="C8">
        <v>0</v>
      </c>
      <c r="D8" t="s">
        <v>262</v>
      </c>
      <c r="E8">
        <v>0</v>
      </c>
      <c r="F8">
        <v>0</v>
      </c>
      <c r="G8">
        <v>7163</v>
      </c>
      <c r="H8" s="1">
        <v>45778</v>
      </c>
      <c r="I8" s="1">
        <v>45778</v>
      </c>
      <c r="J8" s="2">
        <v>0</v>
      </c>
      <c r="K8">
        <v>0</v>
      </c>
      <c r="L8" t="s">
        <v>49</v>
      </c>
      <c r="M8" t="s">
        <v>45</v>
      </c>
      <c r="N8" t="s">
        <v>46</v>
      </c>
      <c r="O8">
        <v>5007</v>
      </c>
      <c r="P8">
        <v>0</v>
      </c>
      <c r="Q8" t="s">
        <v>36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3</v>
      </c>
      <c r="AL8">
        <v>70</v>
      </c>
      <c r="AM8" t="s">
        <v>47</v>
      </c>
    </row>
    <row r="9" spans="1:39" x14ac:dyDescent="0.25">
      <c r="A9">
        <v>1</v>
      </c>
      <c r="B9">
        <v>0</v>
      </c>
      <c r="C9">
        <v>0</v>
      </c>
      <c r="D9" t="s">
        <v>262</v>
      </c>
      <c r="E9">
        <v>0</v>
      </c>
      <c r="F9">
        <v>0</v>
      </c>
      <c r="G9">
        <v>7164</v>
      </c>
      <c r="H9" s="1">
        <v>45778</v>
      </c>
      <c r="I9" s="1">
        <v>45778</v>
      </c>
      <c r="J9" s="2">
        <v>0</v>
      </c>
      <c r="K9">
        <v>0</v>
      </c>
      <c r="L9" t="s">
        <v>50</v>
      </c>
      <c r="M9" t="s">
        <v>45</v>
      </c>
      <c r="N9" t="s">
        <v>46</v>
      </c>
      <c r="O9">
        <v>5007</v>
      </c>
      <c r="P9">
        <v>0</v>
      </c>
      <c r="Q9" t="s">
        <v>36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3</v>
      </c>
      <c r="AL9">
        <v>70</v>
      </c>
      <c r="AM9" t="s">
        <v>47</v>
      </c>
    </row>
    <row r="10" spans="1:39" x14ac:dyDescent="0.25">
      <c r="A10">
        <v>1</v>
      </c>
      <c r="B10">
        <v>0</v>
      </c>
      <c r="C10">
        <v>0</v>
      </c>
      <c r="D10" t="s">
        <v>262</v>
      </c>
      <c r="E10">
        <v>0</v>
      </c>
      <c r="F10">
        <v>0</v>
      </c>
      <c r="G10">
        <v>7165</v>
      </c>
      <c r="H10" s="1">
        <v>45778</v>
      </c>
      <c r="I10" s="1">
        <v>45778</v>
      </c>
      <c r="J10" s="2">
        <v>0</v>
      </c>
      <c r="K10">
        <v>0</v>
      </c>
      <c r="L10" t="s">
        <v>51</v>
      </c>
      <c r="M10" t="s">
        <v>45</v>
      </c>
      <c r="N10" t="s">
        <v>46</v>
      </c>
      <c r="O10">
        <v>5007</v>
      </c>
      <c r="P10">
        <v>0</v>
      </c>
      <c r="Q10" t="s">
        <v>36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3</v>
      </c>
      <c r="AL10">
        <v>70</v>
      </c>
      <c r="AM10" t="s">
        <v>47</v>
      </c>
    </row>
    <row r="11" spans="1:39" x14ac:dyDescent="0.25">
      <c r="A11">
        <v>1</v>
      </c>
      <c r="B11">
        <v>0</v>
      </c>
      <c r="C11">
        <v>0</v>
      </c>
      <c r="D11" t="s">
        <v>262</v>
      </c>
      <c r="E11">
        <v>0</v>
      </c>
      <c r="F11">
        <v>0</v>
      </c>
      <c r="G11">
        <v>5019</v>
      </c>
      <c r="H11" s="1">
        <v>45778</v>
      </c>
      <c r="I11" s="1">
        <v>45778</v>
      </c>
      <c r="J11" s="2">
        <v>0</v>
      </c>
      <c r="K11">
        <v>0</v>
      </c>
      <c r="L11" t="s">
        <v>52</v>
      </c>
      <c r="M11" t="s">
        <v>45</v>
      </c>
      <c r="N11" t="s">
        <v>46</v>
      </c>
      <c r="O11">
        <v>5007</v>
      </c>
      <c r="P11">
        <v>0</v>
      </c>
      <c r="Q11" t="s">
        <v>36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3</v>
      </c>
      <c r="AL11">
        <v>70</v>
      </c>
      <c r="AM11" t="s">
        <v>47</v>
      </c>
    </row>
    <row r="12" spans="1:39" hidden="1" x14ac:dyDescent="0.25">
      <c r="A12">
        <v>1</v>
      </c>
      <c r="B12">
        <v>0</v>
      </c>
      <c r="C12">
        <v>0</v>
      </c>
      <c r="D12" t="s">
        <v>54</v>
      </c>
      <c r="E12">
        <v>0</v>
      </c>
      <c r="F12">
        <v>0</v>
      </c>
      <c r="G12">
        <v>7168</v>
      </c>
      <c r="H12" s="1">
        <v>45778</v>
      </c>
      <c r="I12" s="1">
        <v>45778</v>
      </c>
      <c r="J12" s="2">
        <v>0</v>
      </c>
      <c r="K12">
        <v>0</v>
      </c>
      <c r="L12" t="s">
        <v>53</v>
      </c>
      <c r="M12" t="s">
        <v>54</v>
      </c>
      <c r="N12" t="s">
        <v>46</v>
      </c>
      <c r="O12">
        <v>5007</v>
      </c>
      <c r="P12">
        <v>0</v>
      </c>
      <c r="Q12" t="s">
        <v>36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3</v>
      </c>
      <c r="AL12">
        <v>70</v>
      </c>
      <c r="AM12" t="s">
        <v>47</v>
      </c>
    </row>
    <row r="13" spans="1:39" x14ac:dyDescent="0.25">
      <c r="A13">
        <v>1</v>
      </c>
      <c r="B13">
        <v>76471867.430000007</v>
      </c>
      <c r="C13">
        <v>2.4299999999999999E-2</v>
      </c>
      <c r="D13" t="s">
        <v>262</v>
      </c>
      <c r="E13">
        <v>154855.53</v>
      </c>
      <c r="F13">
        <v>19244424.780000001</v>
      </c>
      <c r="G13">
        <v>5053</v>
      </c>
      <c r="H13" s="1">
        <v>45778</v>
      </c>
      <c r="I13" s="1">
        <v>45778</v>
      </c>
      <c r="J13" s="2">
        <v>76507491.950000003</v>
      </c>
      <c r="K13">
        <v>0</v>
      </c>
      <c r="L13" t="s">
        <v>55</v>
      </c>
      <c r="M13" t="s">
        <v>45</v>
      </c>
      <c r="N13" t="s">
        <v>56</v>
      </c>
      <c r="O13">
        <v>5007</v>
      </c>
      <c r="P13">
        <v>0</v>
      </c>
      <c r="Q13" t="s">
        <v>36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3</v>
      </c>
      <c r="AL13">
        <v>70</v>
      </c>
      <c r="AM13" t="s">
        <v>47</v>
      </c>
    </row>
    <row r="14" spans="1:39" x14ac:dyDescent="0.25">
      <c r="A14">
        <v>1</v>
      </c>
      <c r="B14">
        <v>0</v>
      </c>
      <c r="C14">
        <v>0</v>
      </c>
      <c r="D14" t="s">
        <v>262</v>
      </c>
      <c r="E14">
        <v>0</v>
      </c>
      <c r="F14">
        <v>0</v>
      </c>
      <c r="G14">
        <v>7162</v>
      </c>
      <c r="H14" s="1">
        <v>45778</v>
      </c>
      <c r="I14" s="1">
        <v>45778</v>
      </c>
      <c r="J14" s="2">
        <v>0</v>
      </c>
      <c r="K14">
        <v>0</v>
      </c>
      <c r="L14" t="s">
        <v>57</v>
      </c>
      <c r="M14" t="s">
        <v>45</v>
      </c>
      <c r="N14" t="s">
        <v>56</v>
      </c>
      <c r="O14">
        <v>5007</v>
      </c>
      <c r="P14">
        <v>0</v>
      </c>
      <c r="Q14" t="s">
        <v>36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3</v>
      </c>
      <c r="AL14">
        <v>70</v>
      </c>
      <c r="AM14" t="s">
        <v>47</v>
      </c>
    </row>
    <row r="15" spans="1:39" hidden="1" x14ac:dyDescent="0.25">
      <c r="A15">
        <v>1</v>
      </c>
      <c r="B15">
        <v>0</v>
      </c>
      <c r="C15">
        <v>0</v>
      </c>
      <c r="D15" t="s">
        <v>54</v>
      </c>
      <c r="E15">
        <v>0</v>
      </c>
      <c r="F15">
        <v>0</v>
      </c>
      <c r="G15">
        <v>7161</v>
      </c>
      <c r="H15" s="1">
        <v>45778</v>
      </c>
      <c r="I15" s="1">
        <v>45778</v>
      </c>
      <c r="J15" s="2">
        <v>0</v>
      </c>
      <c r="K15">
        <v>0</v>
      </c>
      <c r="L15" t="s">
        <v>58</v>
      </c>
      <c r="M15" t="s">
        <v>54</v>
      </c>
      <c r="N15" t="s">
        <v>56</v>
      </c>
      <c r="O15">
        <v>5007</v>
      </c>
      <c r="P15">
        <v>0</v>
      </c>
      <c r="Q15" t="s">
        <v>36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3</v>
      </c>
      <c r="AL15">
        <v>70</v>
      </c>
      <c r="AM15" t="s">
        <v>47</v>
      </c>
    </row>
    <row r="16" spans="1:39" x14ac:dyDescent="0.25">
      <c r="A16">
        <v>1</v>
      </c>
      <c r="B16">
        <v>2832907.14</v>
      </c>
      <c r="C16">
        <v>0.05</v>
      </c>
      <c r="D16" t="s">
        <v>262</v>
      </c>
      <c r="E16">
        <v>11803.78</v>
      </c>
      <c r="F16">
        <v>775913.38</v>
      </c>
      <c r="G16">
        <v>5020</v>
      </c>
      <c r="H16" s="1">
        <v>45778</v>
      </c>
      <c r="I16" s="1">
        <v>45778</v>
      </c>
      <c r="J16" s="2">
        <v>2832907.14</v>
      </c>
      <c r="K16">
        <v>0</v>
      </c>
      <c r="L16" t="s">
        <v>59</v>
      </c>
      <c r="M16" t="s">
        <v>45</v>
      </c>
      <c r="N16" t="s">
        <v>60</v>
      </c>
      <c r="O16">
        <v>5007</v>
      </c>
      <c r="P16">
        <v>0</v>
      </c>
      <c r="Q16" t="s">
        <v>36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3</v>
      </c>
      <c r="AL16">
        <v>70</v>
      </c>
      <c r="AM16" t="s">
        <v>47</v>
      </c>
    </row>
    <row r="17" spans="1:39" x14ac:dyDescent="0.25">
      <c r="A17">
        <v>1</v>
      </c>
      <c r="B17">
        <v>2430.77</v>
      </c>
      <c r="C17">
        <v>0</v>
      </c>
      <c r="D17" s="5" t="s">
        <v>260</v>
      </c>
      <c r="E17">
        <v>0</v>
      </c>
      <c r="F17">
        <v>-5743.15</v>
      </c>
      <c r="G17">
        <v>5132</v>
      </c>
      <c r="H17" s="1">
        <v>45778</v>
      </c>
      <c r="I17" s="1">
        <v>45778</v>
      </c>
      <c r="J17" s="2">
        <v>2430.77</v>
      </c>
      <c r="K17">
        <v>0</v>
      </c>
      <c r="L17" s="3" t="s">
        <v>61</v>
      </c>
      <c r="M17" t="s">
        <v>45</v>
      </c>
      <c r="N17" t="s">
        <v>60</v>
      </c>
      <c r="O17">
        <v>5007</v>
      </c>
      <c r="P17">
        <v>0</v>
      </c>
      <c r="Q17" t="s">
        <v>36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3</v>
      </c>
      <c r="AL17">
        <v>70</v>
      </c>
      <c r="AM17" t="s">
        <v>47</v>
      </c>
    </row>
    <row r="18" spans="1:39" x14ac:dyDescent="0.25">
      <c r="A18">
        <v>1</v>
      </c>
      <c r="B18">
        <v>0</v>
      </c>
      <c r="C18">
        <v>0</v>
      </c>
      <c r="D18" t="s">
        <v>262</v>
      </c>
      <c r="E18">
        <v>0</v>
      </c>
      <c r="F18">
        <v>0</v>
      </c>
      <c r="G18">
        <v>5140</v>
      </c>
      <c r="H18" s="1">
        <v>45778</v>
      </c>
      <c r="I18" s="1">
        <v>45778</v>
      </c>
      <c r="J18" s="2">
        <v>0</v>
      </c>
      <c r="K18">
        <v>0</v>
      </c>
      <c r="L18" t="s">
        <v>62</v>
      </c>
      <c r="M18" t="s">
        <v>45</v>
      </c>
      <c r="N18" t="s">
        <v>60</v>
      </c>
      <c r="O18">
        <v>5007</v>
      </c>
      <c r="P18">
        <v>0</v>
      </c>
      <c r="Q18" t="s">
        <v>36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3</v>
      </c>
      <c r="AL18">
        <v>70</v>
      </c>
      <c r="AM18" t="s">
        <v>47</v>
      </c>
    </row>
    <row r="19" spans="1:39" x14ac:dyDescent="0.25">
      <c r="A19">
        <v>1</v>
      </c>
      <c r="B19">
        <v>0</v>
      </c>
      <c r="C19">
        <v>0</v>
      </c>
      <c r="D19" t="s">
        <v>262</v>
      </c>
      <c r="E19">
        <v>0</v>
      </c>
      <c r="F19">
        <v>0</v>
      </c>
      <c r="G19">
        <v>5139</v>
      </c>
      <c r="H19" s="1">
        <v>45778</v>
      </c>
      <c r="I19" s="1">
        <v>45778</v>
      </c>
      <c r="J19" s="2">
        <v>0</v>
      </c>
      <c r="K19">
        <v>0</v>
      </c>
      <c r="L19" t="s">
        <v>63</v>
      </c>
      <c r="M19" t="s">
        <v>45</v>
      </c>
      <c r="N19" t="s">
        <v>60</v>
      </c>
      <c r="O19">
        <v>5007</v>
      </c>
      <c r="P19">
        <v>0</v>
      </c>
      <c r="Q19" t="s">
        <v>36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3</v>
      </c>
      <c r="AL19">
        <v>70</v>
      </c>
      <c r="AM19" t="s">
        <v>47</v>
      </c>
    </row>
    <row r="20" spans="1:39" x14ac:dyDescent="0.25">
      <c r="A20">
        <v>1</v>
      </c>
      <c r="B20">
        <v>0</v>
      </c>
      <c r="C20">
        <v>0</v>
      </c>
      <c r="D20" t="s">
        <v>262</v>
      </c>
      <c r="E20">
        <v>0</v>
      </c>
      <c r="F20">
        <v>0</v>
      </c>
      <c r="G20">
        <v>5138</v>
      </c>
      <c r="H20" s="1">
        <v>45778</v>
      </c>
      <c r="I20" s="1">
        <v>45778</v>
      </c>
      <c r="J20" s="2">
        <v>0</v>
      </c>
      <c r="K20">
        <v>0</v>
      </c>
      <c r="L20" t="s">
        <v>64</v>
      </c>
      <c r="M20" t="s">
        <v>45</v>
      </c>
      <c r="N20" t="s">
        <v>60</v>
      </c>
      <c r="O20">
        <v>5007</v>
      </c>
      <c r="P20">
        <v>0</v>
      </c>
      <c r="Q20" t="s">
        <v>36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3</v>
      </c>
      <c r="AL20">
        <v>70</v>
      </c>
      <c r="AM20" t="s">
        <v>47</v>
      </c>
    </row>
    <row r="21" spans="1:39" x14ac:dyDescent="0.25">
      <c r="A21">
        <v>1</v>
      </c>
      <c r="B21">
        <v>52644968.490000002</v>
      </c>
      <c r="C21">
        <v>0.125</v>
      </c>
      <c r="D21" t="s">
        <v>262</v>
      </c>
      <c r="E21">
        <v>548385.09</v>
      </c>
      <c r="F21">
        <v>5812580.1500000004</v>
      </c>
      <c r="G21">
        <v>5118</v>
      </c>
      <c r="H21" s="1">
        <v>45778</v>
      </c>
      <c r="I21" s="1">
        <v>45778</v>
      </c>
      <c r="J21" s="2">
        <v>56118017.079999998</v>
      </c>
      <c r="K21">
        <v>0</v>
      </c>
      <c r="L21" t="s">
        <v>65</v>
      </c>
      <c r="M21" t="s">
        <v>45</v>
      </c>
      <c r="N21" t="s">
        <v>60</v>
      </c>
      <c r="O21">
        <v>5007</v>
      </c>
      <c r="P21">
        <v>0</v>
      </c>
      <c r="Q21" t="s">
        <v>36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3</v>
      </c>
      <c r="AL21">
        <v>70</v>
      </c>
      <c r="AM21" t="s">
        <v>47</v>
      </c>
    </row>
    <row r="22" spans="1:39" x14ac:dyDescent="0.25">
      <c r="A22">
        <v>1</v>
      </c>
      <c r="B22">
        <v>111616.95</v>
      </c>
      <c r="C22">
        <v>0</v>
      </c>
      <c r="D22" t="s">
        <v>262</v>
      </c>
      <c r="E22">
        <v>0</v>
      </c>
      <c r="F22">
        <v>0</v>
      </c>
      <c r="G22">
        <v>5003</v>
      </c>
      <c r="H22" s="1">
        <v>45778</v>
      </c>
      <c r="I22" s="1">
        <v>45778</v>
      </c>
      <c r="J22" s="2">
        <v>109387.28</v>
      </c>
      <c r="K22">
        <v>0</v>
      </c>
      <c r="L22" t="s">
        <v>66</v>
      </c>
      <c r="M22" t="s">
        <v>45</v>
      </c>
      <c r="N22" t="s">
        <v>60</v>
      </c>
      <c r="O22">
        <v>5007</v>
      </c>
      <c r="P22">
        <v>0</v>
      </c>
      <c r="Q22" t="s">
        <v>36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3</v>
      </c>
      <c r="AL22">
        <v>70</v>
      </c>
      <c r="AM22" t="s">
        <v>47</v>
      </c>
    </row>
    <row r="23" spans="1:39" x14ac:dyDescent="0.25">
      <c r="A23">
        <v>1</v>
      </c>
      <c r="B23">
        <v>5408431.1799999997</v>
      </c>
      <c r="C23">
        <v>0.2</v>
      </c>
      <c r="D23" t="s">
        <v>262</v>
      </c>
      <c r="E23">
        <v>90140.52</v>
      </c>
      <c r="F23">
        <v>2121622.02</v>
      </c>
      <c r="G23">
        <v>5104</v>
      </c>
      <c r="H23" s="1">
        <v>45778</v>
      </c>
      <c r="I23" s="1">
        <v>45778</v>
      </c>
      <c r="J23" s="2">
        <v>5411813.2000000002</v>
      </c>
      <c r="K23">
        <v>0</v>
      </c>
      <c r="L23" t="s">
        <v>67</v>
      </c>
      <c r="M23" t="s">
        <v>45</v>
      </c>
      <c r="N23" t="s">
        <v>60</v>
      </c>
      <c r="O23">
        <v>5007</v>
      </c>
      <c r="P23">
        <v>0</v>
      </c>
      <c r="Q23" t="s">
        <v>36</v>
      </c>
      <c r="R23">
        <v>0</v>
      </c>
      <c r="S23">
        <v>-53568.75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3</v>
      </c>
      <c r="AL23">
        <v>70</v>
      </c>
      <c r="AM23" t="s">
        <v>47</v>
      </c>
    </row>
    <row r="24" spans="1:39" x14ac:dyDescent="0.25">
      <c r="A24">
        <v>1</v>
      </c>
      <c r="B24">
        <v>63605491.829999998</v>
      </c>
      <c r="C24">
        <v>0.1</v>
      </c>
      <c r="D24" t="s">
        <v>262</v>
      </c>
      <c r="E24">
        <v>530045.77</v>
      </c>
      <c r="F24">
        <v>31201677</v>
      </c>
      <c r="G24">
        <v>6312</v>
      </c>
      <c r="H24" s="1">
        <v>45778</v>
      </c>
      <c r="I24" s="1">
        <v>45778</v>
      </c>
      <c r="J24" s="2">
        <v>62450553.009999998</v>
      </c>
      <c r="K24">
        <v>0</v>
      </c>
      <c r="L24" t="s">
        <v>68</v>
      </c>
      <c r="M24" t="s">
        <v>45</v>
      </c>
      <c r="N24" t="s">
        <v>60</v>
      </c>
      <c r="O24">
        <v>5007</v>
      </c>
      <c r="P24">
        <v>0</v>
      </c>
      <c r="Q24" t="s">
        <v>36</v>
      </c>
      <c r="R24">
        <v>0</v>
      </c>
      <c r="S24">
        <v>-18001.39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3</v>
      </c>
      <c r="AL24">
        <v>70</v>
      </c>
      <c r="AM24" t="s">
        <v>47</v>
      </c>
    </row>
    <row r="25" spans="1:39" x14ac:dyDescent="0.25">
      <c r="A25">
        <v>1</v>
      </c>
      <c r="B25">
        <v>0</v>
      </c>
      <c r="C25">
        <v>0</v>
      </c>
      <c r="D25" t="s">
        <v>262</v>
      </c>
      <c r="E25">
        <v>0</v>
      </c>
      <c r="F25">
        <v>0</v>
      </c>
      <c r="G25">
        <v>5133</v>
      </c>
      <c r="H25" s="1">
        <v>45778</v>
      </c>
      <c r="I25" s="1">
        <v>45778</v>
      </c>
      <c r="J25" s="2">
        <v>0</v>
      </c>
      <c r="K25">
        <v>0</v>
      </c>
      <c r="L25" t="s">
        <v>69</v>
      </c>
      <c r="M25" t="s">
        <v>45</v>
      </c>
      <c r="N25" t="s">
        <v>60</v>
      </c>
      <c r="O25">
        <v>5007</v>
      </c>
      <c r="P25">
        <v>0</v>
      </c>
      <c r="Q25" t="s">
        <v>36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3</v>
      </c>
      <c r="AL25">
        <v>70</v>
      </c>
      <c r="AM25" t="s">
        <v>47</v>
      </c>
    </row>
    <row r="26" spans="1:39" x14ac:dyDescent="0.25">
      <c r="A26">
        <v>1</v>
      </c>
      <c r="B26">
        <v>0</v>
      </c>
      <c r="C26">
        <v>0.2</v>
      </c>
      <c r="D26" t="s">
        <v>262</v>
      </c>
      <c r="E26">
        <v>0</v>
      </c>
      <c r="F26">
        <v>0</v>
      </c>
      <c r="G26">
        <v>5121</v>
      </c>
      <c r="H26" s="1">
        <v>45778</v>
      </c>
      <c r="I26" s="1">
        <v>45778</v>
      </c>
      <c r="J26" s="2">
        <v>0</v>
      </c>
      <c r="K26">
        <v>0</v>
      </c>
      <c r="L26" t="s">
        <v>70</v>
      </c>
      <c r="M26" t="s">
        <v>45</v>
      </c>
      <c r="N26" t="s">
        <v>60</v>
      </c>
      <c r="O26">
        <v>5007</v>
      </c>
      <c r="P26">
        <v>0</v>
      </c>
      <c r="Q26" t="s">
        <v>36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3</v>
      </c>
      <c r="AL26">
        <v>70</v>
      </c>
      <c r="AM26" t="s">
        <v>47</v>
      </c>
    </row>
    <row r="27" spans="1:39" x14ac:dyDescent="0.25">
      <c r="A27">
        <v>1</v>
      </c>
      <c r="B27">
        <v>0</v>
      </c>
      <c r="C27">
        <v>0</v>
      </c>
      <c r="D27" t="s">
        <v>262</v>
      </c>
      <c r="E27">
        <v>0</v>
      </c>
      <c r="F27">
        <v>0</v>
      </c>
      <c r="G27">
        <v>5141</v>
      </c>
      <c r="H27" s="1">
        <v>45778</v>
      </c>
      <c r="I27" s="1">
        <v>45778</v>
      </c>
      <c r="J27" s="2">
        <v>0</v>
      </c>
      <c r="K27">
        <v>0</v>
      </c>
      <c r="L27" t="s">
        <v>71</v>
      </c>
      <c r="M27" t="s">
        <v>45</v>
      </c>
      <c r="N27" t="s">
        <v>60</v>
      </c>
      <c r="O27">
        <v>5007</v>
      </c>
      <c r="P27">
        <v>0</v>
      </c>
      <c r="Q27" t="s">
        <v>36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3</v>
      </c>
      <c r="AL27">
        <v>70</v>
      </c>
      <c r="AM27" t="s">
        <v>47</v>
      </c>
    </row>
    <row r="28" spans="1:39" x14ac:dyDescent="0.25">
      <c r="A28">
        <v>1</v>
      </c>
      <c r="B28">
        <v>753520.23</v>
      </c>
      <c r="C28">
        <v>0.2</v>
      </c>
      <c r="D28" t="s">
        <v>262</v>
      </c>
      <c r="E28">
        <v>12558.67</v>
      </c>
      <c r="F28">
        <v>288216.33</v>
      </c>
      <c r="G28">
        <v>5115</v>
      </c>
      <c r="H28" s="1">
        <v>45778</v>
      </c>
      <c r="I28" s="1">
        <v>45778</v>
      </c>
      <c r="J28" s="2">
        <v>760127.92</v>
      </c>
      <c r="K28">
        <v>0</v>
      </c>
      <c r="L28" t="s">
        <v>72</v>
      </c>
      <c r="M28" t="s">
        <v>45</v>
      </c>
      <c r="N28" t="s">
        <v>60</v>
      </c>
      <c r="O28">
        <v>5007</v>
      </c>
      <c r="P28">
        <v>0</v>
      </c>
      <c r="Q28" t="s">
        <v>36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3</v>
      </c>
      <c r="AL28">
        <v>70</v>
      </c>
      <c r="AM28" t="s">
        <v>47</v>
      </c>
    </row>
    <row r="29" spans="1:39" x14ac:dyDescent="0.25">
      <c r="A29">
        <v>1</v>
      </c>
      <c r="B29">
        <v>0</v>
      </c>
      <c r="C29">
        <v>0</v>
      </c>
      <c r="D29" t="s">
        <v>262</v>
      </c>
      <c r="E29">
        <v>0</v>
      </c>
      <c r="F29">
        <v>0</v>
      </c>
      <c r="G29">
        <v>5134</v>
      </c>
      <c r="H29" s="1">
        <v>45778</v>
      </c>
      <c r="I29" s="1">
        <v>45778</v>
      </c>
      <c r="J29" s="2">
        <v>0</v>
      </c>
      <c r="K29">
        <v>0</v>
      </c>
      <c r="L29" t="s">
        <v>73</v>
      </c>
      <c r="M29" t="s">
        <v>45</v>
      </c>
      <c r="N29" t="s">
        <v>60</v>
      </c>
      <c r="O29">
        <v>5007</v>
      </c>
      <c r="P29">
        <v>0</v>
      </c>
      <c r="Q29" t="s">
        <v>36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3</v>
      </c>
      <c r="AL29">
        <v>70</v>
      </c>
      <c r="AM29" t="s">
        <v>47</v>
      </c>
    </row>
    <row r="30" spans="1:39" x14ac:dyDescent="0.25">
      <c r="A30">
        <v>1</v>
      </c>
      <c r="B30">
        <v>844802.96</v>
      </c>
      <c r="C30">
        <v>0.2</v>
      </c>
      <c r="D30" t="s">
        <v>262</v>
      </c>
      <c r="E30">
        <v>14080.05</v>
      </c>
      <c r="F30">
        <v>492801.75</v>
      </c>
      <c r="G30">
        <v>7057</v>
      </c>
      <c r="H30" s="1">
        <v>45778</v>
      </c>
      <c r="I30" s="1">
        <v>45778</v>
      </c>
      <c r="J30" s="2">
        <v>844802.96</v>
      </c>
      <c r="K30">
        <v>0</v>
      </c>
      <c r="L30" t="s">
        <v>74</v>
      </c>
      <c r="M30" t="s">
        <v>45</v>
      </c>
      <c r="N30" t="s">
        <v>60</v>
      </c>
      <c r="O30">
        <v>5007</v>
      </c>
      <c r="P30">
        <v>0</v>
      </c>
      <c r="Q30" t="s">
        <v>36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3</v>
      </c>
      <c r="AL30">
        <v>70</v>
      </c>
      <c r="AM30" t="s">
        <v>47</v>
      </c>
    </row>
    <row r="31" spans="1:39" x14ac:dyDescent="0.25">
      <c r="A31">
        <v>1</v>
      </c>
      <c r="B31">
        <v>0</v>
      </c>
      <c r="C31">
        <v>0</v>
      </c>
      <c r="D31" t="s">
        <v>262</v>
      </c>
      <c r="E31">
        <v>0</v>
      </c>
      <c r="F31">
        <v>0</v>
      </c>
      <c r="G31">
        <v>7058</v>
      </c>
      <c r="H31" s="1">
        <v>45778</v>
      </c>
      <c r="I31" s="1">
        <v>45778</v>
      </c>
      <c r="J31" s="2">
        <v>0</v>
      </c>
      <c r="K31">
        <v>0</v>
      </c>
      <c r="L31" t="s">
        <v>75</v>
      </c>
      <c r="M31" t="s">
        <v>45</v>
      </c>
      <c r="N31" t="s">
        <v>60</v>
      </c>
      <c r="O31">
        <v>5007</v>
      </c>
      <c r="P31">
        <v>0</v>
      </c>
      <c r="Q31" t="s">
        <v>36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</v>
      </c>
      <c r="AL31">
        <v>70</v>
      </c>
      <c r="AM31" t="s">
        <v>47</v>
      </c>
    </row>
    <row r="32" spans="1:39" x14ac:dyDescent="0.25">
      <c r="A32">
        <v>1</v>
      </c>
      <c r="B32">
        <v>0</v>
      </c>
      <c r="C32">
        <v>0</v>
      </c>
      <c r="D32" t="s">
        <v>262</v>
      </c>
      <c r="E32">
        <v>0</v>
      </c>
      <c r="F32">
        <v>0</v>
      </c>
      <c r="G32">
        <v>7059</v>
      </c>
      <c r="H32" s="1">
        <v>45778</v>
      </c>
      <c r="I32" s="1">
        <v>45778</v>
      </c>
      <c r="J32" s="2">
        <v>0</v>
      </c>
      <c r="K32">
        <v>0</v>
      </c>
      <c r="L32" t="s">
        <v>76</v>
      </c>
      <c r="M32" t="s">
        <v>45</v>
      </c>
      <c r="N32" t="s">
        <v>60</v>
      </c>
      <c r="O32">
        <v>5007</v>
      </c>
      <c r="P32">
        <v>0</v>
      </c>
      <c r="Q32" t="s">
        <v>36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</v>
      </c>
      <c r="AL32">
        <v>70</v>
      </c>
      <c r="AM32" t="s">
        <v>47</v>
      </c>
    </row>
    <row r="33" spans="1:39" x14ac:dyDescent="0.25">
      <c r="A33">
        <v>1</v>
      </c>
      <c r="B33">
        <v>7238249.5999999996</v>
      </c>
      <c r="C33">
        <v>8.0399999999999999E-2</v>
      </c>
      <c r="D33" t="s">
        <v>262</v>
      </c>
      <c r="E33">
        <v>48496.27</v>
      </c>
      <c r="F33">
        <v>4207033.5</v>
      </c>
      <c r="G33">
        <v>5109</v>
      </c>
      <c r="H33" s="1">
        <v>45778</v>
      </c>
      <c r="I33" s="1">
        <v>45778</v>
      </c>
      <c r="J33" s="2">
        <v>7223303.1600000001</v>
      </c>
      <c r="K33">
        <v>0</v>
      </c>
      <c r="L33" t="s">
        <v>77</v>
      </c>
      <c r="M33" t="s">
        <v>45</v>
      </c>
      <c r="N33" t="s">
        <v>78</v>
      </c>
      <c r="O33">
        <v>5007</v>
      </c>
      <c r="P33">
        <v>0</v>
      </c>
      <c r="Q33" t="s">
        <v>36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</v>
      </c>
      <c r="AL33">
        <v>70</v>
      </c>
      <c r="AM33" t="s">
        <v>47</v>
      </c>
    </row>
    <row r="34" spans="1:39" x14ac:dyDescent="0.25">
      <c r="A34">
        <v>1</v>
      </c>
      <c r="B34">
        <v>22074288.68</v>
      </c>
      <c r="C34">
        <v>0.14330000000000001</v>
      </c>
      <c r="D34" t="s">
        <v>262</v>
      </c>
      <c r="E34">
        <v>263603.8</v>
      </c>
      <c r="F34">
        <v>15479087.17</v>
      </c>
      <c r="G34">
        <v>5007</v>
      </c>
      <c r="H34" s="1">
        <v>45778</v>
      </c>
      <c r="I34" s="1">
        <v>45778</v>
      </c>
      <c r="J34" s="2">
        <v>21935455.370000001</v>
      </c>
      <c r="K34">
        <v>0</v>
      </c>
      <c r="L34" t="s">
        <v>79</v>
      </c>
      <c r="M34" t="s">
        <v>45</v>
      </c>
      <c r="N34" t="s">
        <v>78</v>
      </c>
      <c r="O34">
        <v>5007</v>
      </c>
      <c r="P34">
        <v>0</v>
      </c>
      <c r="Q34" t="s">
        <v>36</v>
      </c>
      <c r="R34">
        <v>0</v>
      </c>
      <c r="S34">
        <v>-55487.3</v>
      </c>
      <c r="T34">
        <v>0</v>
      </c>
      <c r="U34">
        <v>1965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3</v>
      </c>
      <c r="AL34">
        <v>70</v>
      </c>
      <c r="AM34" t="s">
        <v>47</v>
      </c>
    </row>
    <row r="35" spans="1:39" x14ac:dyDescent="0.25">
      <c r="A35">
        <v>1</v>
      </c>
      <c r="B35">
        <v>29760363.57</v>
      </c>
      <c r="C35">
        <v>8.7599999999999997E-2</v>
      </c>
      <c r="D35" t="s">
        <v>262</v>
      </c>
      <c r="E35">
        <v>217250.65</v>
      </c>
      <c r="F35">
        <v>14713297.07</v>
      </c>
      <c r="G35">
        <v>5037</v>
      </c>
      <c r="H35" s="1">
        <v>45778</v>
      </c>
      <c r="I35" s="1">
        <v>45778</v>
      </c>
      <c r="J35" s="2">
        <v>29011532.629999999</v>
      </c>
      <c r="K35">
        <v>0</v>
      </c>
      <c r="L35" t="s">
        <v>80</v>
      </c>
      <c r="M35" t="s">
        <v>45</v>
      </c>
      <c r="N35" t="s">
        <v>78</v>
      </c>
      <c r="O35">
        <v>5007</v>
      </c>
      <c r="P35">
        <v>0</v>
      </c>
      <c r="Q35" t="s">
        <v>36</v>
      </c>
      <c r="R35">
        <v>0</v>
      </c>
      <c r="S35">
        <v>-285798.40999999997</v>
      </c>
      <c r="T35">
        <v>0</v>
      </c>
      <c r="U35">
        <v>38855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</v>
      </c>
      <c r="AL35">
        <v>70</v>
      </c>
      <c r="AM35" t="s">
        <v>47</v>
      </c>
    </row>
    <row r="36" spans="1:39" x14ac:dyDescent="0.25">
      <c r="A36">
        <v>1</v>
      </c>
      <c r="B36">
        <v>16701570.75</v>
      </c>
      <c r="C36">
        <v>7.1400000000000005E-2</v>
      </c>
      <c r="D36" t="s">
        <v>262</v>
      </c>
      <c r="E36">
        <v>99374.35</v>
      </c>
      <c r="F36">
        <v>8697704.8499999996</v>
      </c>
      <c r="G36">
        <v>5045</v>
      </c>
      <c r="H36" s="1">
        <v>45778</v>
      </c>
      <c r="I36" s="1">
        <v>45778</v>
      </c>
      <c r="J36" s="2">
        <v>16997889.41</v>
      </c>
      <c r="K36">
        <v>0</v>
      </c>
      <c r="L36" t="s">
        <v>81</v>
      </c>
      <c r="M36" t="s">
        <v>45</v>
      </c>
      <c r="N36" t="s">
        <v>78</v>
      </c>
      <c r="O36">
        <v>5007</v>
      </c>
      <c r="P36">
        <v>0</v>
      </c>
      <c r="Q36" t="s">
        <v>36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3</v>
      </c>
      <c r="AL36">
        <v>70</v>
      </c>
      <c r="AM36" t="s">
        <v>47</v>
      </c>
    </row>
    <row r="37" spans="1:39" x14ac:dyDescent="0.25">
      <c r="A37">
        <v>1</v>
      </c>
      <c r="B37">
        <v>3286853.74</v>
      </c>
      <c r="C37">
        <v>4.5499999999999999E-2</v>
      </c>
      <c r="D37" t="s">
        <v>262</v>
      </c>
      <c r="E37">
        <v>12462.65</v>
      </c>
      <c r="F37">
        <v>772679.06</v>
      </c>
      <c r="G37">
        <v>5004</v>
      </c>
      <c r="H37" s="1">
        <v>45778</v>
      </c>
      <c r="I37" s="1">
        <v>45778</v>
      </c>
      <c r="J37" s="2">
        <v>3286853.74</v>
      </c>
      <c r="K37">
        <v>0</v>
      </c>
      <c r="L37" t="s">
        <v>82</v>
      </c>
      <c r="M37" t="s">
        <v>45</v>
      </c>
      <c r="N37" t="s">
        <v>83</v>
      </c>
      <c r="O37">
        <v>5007</v>
      </c>
      <c r="P37">
        <v>0</v>
      </c>
      <c r="Q37" t="s">
        <v>36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3</v>
      </c>
      <c r="AL37">
        <v>70</v>
      </c>
      <c r="AM37" t="s">
        <v>47</v>
      </c>
    </row>
    <row r="38" spans="1:39" x14ac:dyDescent="0.25">
      <c r="A38">
        <v>1</v>
      </c>
      <c r="B38">
        <v>0</v>
      </c>
      <c r="C38">
        <v>5.5599999999999997E-2</v>
      </c>
      <c r="D38" t="s">
        <v>262</v>
      </c>
      <c r="E38">
        <v>0</v>
      </c>
      <c r="F38">
        <v>0</v>
      </c>
      <c r="G38">
        <v>7131</v>
      </c>
      <c r="H38" s="1">
        <v>45778</v>
      </c>
      <c r="I38" s="1">
        <v>45778</v>
      </c>
      <c r="J38" s="2">
        <v>0</v>
      </c>
      <c r="K38">
        <v>0</v>
      </c>
      <c r="L38" t="s">
        <v>84</v>
      </c>
      <c r="M38" t="s">
        <v>45</v>
      </c>
      <c r="N38" t="s">
        <v>85</v>
      </c>
      <c r="O38">
        <v>5007</v>
      </c>
      <c r="P38">
        <v>0</v>
      </c>
      <c r="Q38" t="s">
        <v>36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3</v>
      </c>
      <c r="AL38">
        <v>70</v>
      </c>
      <c r="AM38" t="s">
        <v>47</v>
      </c>
    </row>
    <row r="39" spans="1:39" x14ac:dyDescent="0.25">
      <c r="A39">
        <v>1</v>
      </c>
      <c r="B39">
        <v>0</v>
      </c>
      <c r="C39">
        <v>0</v>
      </c>
      <c r="D39" t="s">
        <v>262</v>
      </c>
      <c r="E39">
        <v>0</v>
      </c>
      <c r="F39">
        <v>0</v>
      </c>
      <c r="G39">
        <v>7055</v>
      </c>
      <c r="H39" s="1">
        <v>45778</v>
      </c>
      <c r="I39" s="1">
        <v>45778</v>
      </c>
      <c r="J39" s="2">
        <v>0</v>
      </c>
      <c r="K39">
        <v>0</v>
      </c>
      <c r="L39" t="s">
        <v>86</v>
      </c>
      <c r="M39" t="s">
        <v>45</v>
      </c>
      <c r="N39" t="s">
        <v>85</v>
      </c>
      <c r="O39">
        <v>5007</v>
      </c>
      <c r="P39">
        <v>0</v>
      </c>
      <c r="Q39" t="s">
        <v>36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3</v>
      </c>
      <c r="AL39">
        <v>70</v>
      </c>
      <c r="AM39" t="s">
        <v>47</v>
      </c>
    </row>
    <row r="40" spans="1:39" x14ac:dyDescent="0.25">
      <c r="A40">
        <v>1</v>
      </c>
      <c r="B40">
        <v>0</v>
      </c>
      <c r="C40">
        <v>0</v>
      </c>
      <c r="D40" t="s">
        <v>262</v>
      </c>
      <c r="E40">
        <v>0</v>
      </c>
      <c r="F40">
        <v>0</v>
      </c>
      <c r="G40">
        <v>7054</v>
      </c>
      <c r="H40" s="1">
        <v>45778</v>
      </c>
      <c r="I40" s="1">
        <v>45778</v>
      </c>
      <c r="J40" s="2">
        <v>0</v>
      </c>
      <c r="K40">
        <v>0</v>
      </c>
      <c r="L40" t="s">
        <v>87</v>
      </c>
      <c r="M40" t="s">
        <v>45</v>
      </c>
      <c r="N40" t="s">
        <v>85</v>
      </c>
      <c r="O40">
        <v>5007</v>
      </c>
      <c r="P40">
        <v>0</v>
      </c>
      <c r="Q40" t="s">
        <v>36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3</v>
      </c>
      <c r="AL40">
        <v>70</v>
      </c>
      <c r="AM40" t="s">
        <v>47</v>
      </c>
    </row>
    <row r="41" spans="1:39" hidden="1" x14ac:dyDescent="0.25">
      <c r="A41">
        <v>1</v>
      </c>
      <c r="B41">
        <v>4967362.8899999997</v>
      </c>
      <c r="C41">
        <v>0</v>
      </c>
      <c r="D41" t="s">
        <v>54</v>
      </c>
      <c r="E41">
        <v>12671.84</v>
      </c>
      <c r="F41">
        <v>975732.03</v>
      </c>
      <c r="G41">
        <v>7053</v>
      </c>
      <c r="H41" s="1">
        <v>45778</v>
      </c>
      <c r="I41" s="1">
        <v>45778</v>
      </c>
      <c r="J41" s="2">
        <v>5930423.0800000001</v>
      </c>
      <c r="K41">
        <v>0</v>
      </c>
      <c r="L41" t="s">
        <v>88</v>
      </c>
      <c r="M41" t="s">
        <v>54</v>
      </c>
      <c r="N41" t="s">
        <v>85</v>
      </c>
      <c r="O41">
        <v>5007</v>
      </c>
      <c r="P41">
        <v>0</v>
      </c>
      <c r="Q41" t="s">
        <v>36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3</v>
      </c>
      <c r="AL41">
        <v>70</v>
      </c>
      <c r="AM41" t="s">
        <v>47</v>
      </c>
    </row>
    <row r="42" spans="1:39" x14ac:dyDescent="0.25">
      <c r="A42">
        <v>1</v>
      </c>
      <c r="B42">
        <v>25274960.739999998</v>
      </c>
      <c r="C42">
        <v>5.5599999999999997E-2</v>
      </c>
      <c r="D42" t="s">
        <v>262</v>
      </c>
      <c r="E42">
        <v>117107.32</v>
      </c>
      <c r="F42">
        <v>5000562.3</v>
      </c>
      <c r="G42">
        <v>5093</v>
      </c>
      <c r="H42" s="1">
        <v>45778</v>
      </c>
      <c r="I42" s="1">
        <v>45778</v>
      </c>
      <c r="J42" s="2">
        <v>25712753.899999999</v>
      </c>
      <c r="K42">
        <v>0</v>
      </c>
      <c r="L42" t="s">
        <v>89</v>
      </c>
      <c r="M42" t="s">
        <v>45</v>
      </c>
      <c r="N42" t="s">
        <v>90</v>
      </c>
      <c r="O42">
        <v>5007</v>
      </c>
      <c r="P42">
        <v>0</v>
      </c>
      <c r="Q42" t="s">
        <v>36</v>
      </c>
      <c r="R42">
        <v>0</v>
      </c>
      <c r="S42">
        <v>-2216.25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-1110.22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-1110.22</v>
      </c>
      <c r="AI42">
        <v>0</v>
      </c>
      <c r="AJ42">
        <v>0</v>
      </c>
      <c r="AK42">
        <v>3</v>
      </c>
      <c r="AL42">
        <v>70</v>
      </c>
      <c r="AM42" t="s">
        <v>47</v>
      </c>
    </row>
    <row r="43" spans="1:39" x14ac:dyDescent="0.25">
      <c r="A43">
        <v>1</v>
      </c>
      <c r="B43">
        <v>167799.23</v>
      </c>
      <c r="C43">
        <v>0</v>
      </c>
      <c r="D43" s="5" t="s">
        <v>260</v>
      </c>
      <c r="E43">
        <v>0</v>
      </c>
      <c r="F43">
        <v>0</v>
      </c>
      <c r="G43">
        <v>5135</v>
      </c>
      <c r="H43" s="1">
        <v>45778</v>
      </c>
      <c r="I43" s="1">
        <v>45778</v>
      </c>
      <c r="J43" s="2">
        <v>167799.23</v>
      </c>
      <c r="K43">
        <v>0</v>
      </c>
      <c r="L43" s="3" t="s">
        <v>91</v>
      </c>
      <c r="M43" t="s">
        <v>45</v>
      </c>
      <c r="N43" t="s">
        <v>90</v>
      </c>
      <c r="O43">
        <v>5007</v>
      </c>
      <c r="P43">
        <v>0</v>
      </c>
      <c r="Q43" t="s">
        <v>36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3</v>
      </c>
      <c r="AL43">
        <v>70</v>
      </c>
      <c r="AM43" t="s">
        <v>47</v>
      </c>
    </row>
    <row r="44" spans="1:39" x14ac:dyDescent="0.25">
      <c r="A44">
        <v>1</v>
      </c>
      <c r="B44">
        <v>0</v>
      </c>
      <c r="C44">
        <v>0.1111</v>
      </c>
      <c r="D44" t="s">
        <v>262</v>
      </c>
      <c r="E44">
        <v>0</v>
      </c>
      <c r="F44">
        <v>0</v>
      </c>
      <c r="G44">
        <v>5050</v>
      </c>
      <c r="H44" s="1">
        <v>45778</v>
      </c>
      <c r="I44" s="1">
        <v>45778</v>
      </c>
      <c r="J44" s="2">
        <v>0</v>
      </c>
      <c r="K44">
        <v>0</v>
      </c>
      <c r="L44" t="s">
        <v>92</v>
      </c>
      <c r="M44" t="s">
        <v>45</v>
      </c>
      <c r="N44" t="s">
        <v>93</v>
      </c>
      <c r="O44">
        <v>5007</v>
      </c>
      <c r="P44">
        <v>0</v>
      </c>
      <c r="Q44" t="s">
        <v>36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3</v>
      </c>
      <c r="AL44">
        <v>70</v>
      </c>
      <c r="AM44" t="s">
        <v>47</v>
      </c>
    </row>
    <row r="45" spans="1:39" x14ac:dyDescent="0.25">
      <c r="A45">
        <v>1</v>
      </c>
      <c r="B45">
        <v>0</v>
      </c>
      <c r="C45">
        <v>0</v>
      </c>
      <c r="D45" t="s">
        <v>262</v>
      </c>
      <c r="E45">
        <v>0</v>
      </c>
      <c r="F45">
        <v>37.83</v>
      </c>
      <c r="G45">
        <v>5136</v>
      </c>
      <c r="H45" s="1">
        <v>45778</v>
      </c>
      <c r="I45" s="1">
        <v>45778</v>
      </c>
      <c r="J45" s="2">
        <v>0</v>
      </c>
      <c r="K45">
        <v>0</v>
      </c>
      <c r="L45" t="s">
        <v>94</v>
      </c>
      <c r="M45" t="s">
        <v>45</v>
      </c>
      <c r="N45" t="s">
        <v>93</v>
      </c>
      <c r="O45">
        <v>5007</v>
      </c>
      <c r="P45">
        <v>0</v>
      </c>
      <c r="Q45" t="s">
        <v>36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3</v>
      </c>
      <c r="AL45">
        <v>70</v>
      </c>
      <c r="AM45" t="s">
        <v>47</v>
      </c>
    </row>
    <row r="46" spans="1:39" x14ac:dyDescent="0.25">
      <c r="A46">
        <v>1</v>
      </c>
      <c r="B46">
        <v>8409219.5099999998</v>
      </c>
      <c r="C46">
        <v>6.5799999999999997E-2</v>
      </c>
      <c r="D46" t="s">
        <v>262</v>
      </c>
      <c r="E46">
        <v>46110.55</v>
      </c>
      <c r="F46">
        <v>3685362.94</v>
      </c>
      <c r="G46">
        <v>5025</v>
      </c>
      <c r="H46" s="1">
        <v>45778</v>
      </c>
      <c r="I46" s="1">
        <v>45778</v>
      </c>
      <c r="J46" s="2">
        <v>8595237.0099999998</v>
      </c>
      <c r="K46">
        <v>0</v>
      </c>
      <c r="L46" t="s">
        <v>95</v>
      </c>
      <c r="M46" t="s">
        <v>45</v>
      </c>
      <c r="N46" t="s">
        <v>96</v>
      </c>
      <c r="O46">
        <v>5007</v>
      </c>
      <c r="P46">
        <v>0</v>
      </c>
      <c r="Q46" t="s">
        <v>36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3</v>
      </c>
      <c r="AL46">
        <v>70</v>
      </c>
      <c r="AM46" t="s">
        <v>47</v>
      </c>
    </row>
    <row r="47" spans="1:39" x14ac:dyDescent="0.25">
      <c r="A47">
        <v>1</v>
      </c>
      <c r="B47">
        <v>4950163.7699999996</v>
      </c>
      <c r="C47">
        <v>7.1400000000000005E-2</v>
      </c>
      <c r="D47" t="s">
        <v>262</v>
      </c>
      <c r="E47">
        <v>29453.47</v>
      </c>
      <c r="F47">
        <v>2685348.44</v>
      </c>
      <c r="G47">
        <v>5058</v>
      </c>
      <c r="H47" s="1">
        <v>45778</v>
      </c>
      <c r="I47" s="1">
        <v>45778</v>
      </c>
      <c r="J47" s="2">
        <v>4950163.7699999996</v>
      </c>
      <c r="K47">
        <v>0</v>
      </c>
      <c r="L47" t="s">
        <v>97</v>
      </c>
      <c r="M47" t="s">
        <v>45</v>
      </c>
      <c r="N47" t="s">
        <v>98</v>
      </c>
      <c r="O47">
        <v>5007</v>
      </c>
      <c r="P47">
        <v>0</v>
      </c>
      <c r="Q47" t="s">
        <v>36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-545.48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-545.48</v>
      </c>
      <c r="AI47">
        <v>0</v>
      </c>
      <c r="AJ47">
        <v>0</v>
      </c>
      <c r="AK47">
        <v>3</v>
      </c>
      <c r="AL47">
        <v>70</v>
      </c>
      <c r="AM47" t="s">
        <v>47</v>
      </c>
    </row>
    <row r="48" spans="1:39" x14ac:dyDescent="0.25">
      <c r="A48">
        <v>1</v>
      </c>
      <c r="B48">
        <v>3358202.63</v>
      </c>
      <c r="C48">
        <v>6.6699999999999995E-2</v>
      </c>
      <c r="D48" t="s">
        <v>262</v>
      </c>
      <c r="E48">
        <v>18666.009999999998</v>
      </c>
      <c r="F48">
        <v>1373878.39</v>
      </c>
      <c r="G48">
        <v>5052</v>
      </c>
      <c r="H48" s="1">
        <v>45778</v>
      </c>
      <c r="I48" s="1">
        <v>45778</v>
      </c>
      <c r="J48" s="2">
        <v>3373269.77</v>
      </c>
      <c r="K48">
        <v>0</v>
      </c>
      <c r="L48" t="s">
        <v>99</v>
      </c>
      <c r="M48" t="s">
        <v>45</v>
      </c>
      <c r="N48" t="s">
        <v>100</v>
      </c>
      <c r="O48">
        <v>5007</v>
      </c>
      <c r="P48">
        <v>0</v>
      </c>
      <c r="Q48" t="s">
        <v>36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84.03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84.03</v>
      </c>
      <c r="AI48">
        <v>0</v>
      </c>
      <c r="AJ48">
        <v>0</v>
      </c>
      <c r="AK48">
        <v>3</v>
      </c>
      <c r="AL48">
        <v>70</v>
      </c>
      <c r="AM48" t="s">
        <v>47</v>
      </c>
    </row>
    <row r="49" spans="1:39" x14ac:dyDescent="0.25">
      <c r="A49">
        <v>1</v>
      </c>
      <c r="B49">
        <v>0</v>
      </c>
      <c r="C49">
        <v>0</v>
      </c>
      <c r="D49" t="s">
        <v>262</v>
      </c>
      <c r="E49">
        <v>0</v>
      </c>
      <c r="F49">
        <v>0</v>
      </c>
      <c r="G49">
        <v>5137</v>
      </c>
      <c r="H49" s="1">
        <v>45778</v>
      </c>
      <c r="I49" s="1">
        <v>45778</v>
      </c>
      <c r="J49" s="2">
        <v>0</v>
      </c>
      <c r="K49">
        <v>0</v>
      </c>
      <c r="L49" t="s">
        <v>101</v>
      </c>
      <c r="M49" t="s">
        <v>45</v>
      </c>
      <c r="N49" t="s">
        <v>100</v>
      </c>
      <c r="O49">
        <v>5007</v>
      </c>
      <c r="P49">
        <v>0</v>
      </c>
      <c r="Q49" t="s">
        <v>36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3</v>
      </c>
      <c r="AL49">
        <v>70</v>
      </c>
      <c r="AM49" t="s">
        <v>47</v>
      </c>
    </row>
    <row r="50" spans="1:39" x14ac:dyDescent="0.25">
      <c r="A50">
        <v>1</v>
      </c>
      <c r="B50">
        <v>0</v>
      </c>
      <c r="C50">
        <v>0</v>
      </c>
      <c r="D50" t="s">
        <v>262</v>
      </c>
      <c r="E50">
        <v>0</v>
      </c>
      <c r="F50">
        <v>0</v>
      </c>
      <c r="G50">
        <v>5110</v>
      </c>
      <c r="H50" s="1">
        <v>45778</v>
      </c>
      <c r="I50" s="1">
        <v>45778</v>
      </c>
      <c r="J50" s="2">
        <v>0</v>
      </c>
      <c r="K50">
        <v>0</v>
      </c>
      <c r="L50" t="s">
        <v>102</v>
      </c>
      <c r="M50" t="s">
        <v>103</v>
      </c>
      <c r="N50" t="s">
        <v>104</v>
      </c>
      <c r="O50">
        <v>5007</v>
      </c>
      <c r="P50">
        <v>0</v>
      </c>
      <c r="Q50" t="s">
        <v>36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3</v>
      </c>
      <c r="AL50">
        <v>158</v>
      </c>
      <c r="AM50" t="s">
        <v>103</v>
      </c>
    </row>
    <row r="51" spans="1:39" x14ac:dyDescent="0.25">
      <c r="A51">
        <v>1</v>
      </c>
      <c r="B51">
        <v>0</v>
      </c>
      <c r="C51">
        <v>0</v>
      </c>
      <c r="D51" t="s">
        <v>262</v>
      </c>
      <c r="E51">
        <v>0</v>
      </c>
      <c r="F51">
        <v>0</v>
      </c>
      <c r="G51">
        <v>5084</v>
      </c>
      <c r="H51" s="1">
        <v>45778</v>
      </c>
      <c r="I51" s="1">
        <v>45778</v>
      </c>
      <c r="J51" s="2">
        <v>0</v>
      </c>
      <c r="K51">
        <v>0</v>
      </c>
      <c r="L51" t="s">
        <v>105</v>
      </c>
      <c r="M51" t="s">
        <v>103</v>
      </c>
      <c r="N51" t="s">
        <v>104</v>
      </c>
      <c r="O51">
        <v>5007</v>
      </c>
      <c r="P51">
        <v>0</v>
      </c>
      <c r="Q51" t="s">
        <v>36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3</v>
      </c>
      <c r="AL51">
        <v>158</v>
      </c>
      <c r="AM51" t="s">
        <v>103</v>
      </c>
    </row>
    <row r="52" spans="1:39" x14ac:dyDescent="0.25">
      <c r="A52">
        <v>1</v>
      </c>
      <c r="B52">
        <v>0</v>
      </c>
      <c r="C52">
        <v>0</v>
      </c>
      <c r="D52" t="s">
        <v>262</v>
      </c>
      <c r="E52">
        <v>0</v>
      </c>
      <c r="F52">
        <v>0</v>
      </c>
      <c r="G52">
        <v>5106</v>
      </c>
      <c r="H52" s="1">
        <v>45778</v>
      </c>
      <c r="I52" s="1">
        <v>45778</v>
      </c>
      <c r="J52" s="2">
        <v>0</v>
      </c>
      <c r="K52">
        <v>0</v>
      </c>
      <c r="L52" t="s">
        <v>106</v>
      </c>
      <c r="M52" t="s">
        <v>103</v>
      </c>
      <c r="N52" t="s">
        <v>104</v>
      </c>
      <c r="O52">
        <v>5007</v>
      </c>
      <c r="P52">
        <v>0</v>
      </c>
      <c r="Q52" t="s">
        <v>36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3</v>
      </c>
      <c r="AL52">
        <v>158</v>
      </c>
      <c r="AM52" t="s">
        <v>103</v>
      </c>
    </row>
    <row r="53" spans="1:39" x14ac:dyDescent="0.25">
      <c r="A53">
        <v>1</v>
      </c>
      <c r="B53">
        <v>0</v>
      </c>
      <c r="C53">
        <v>0</v>
      </c>
      <c r="D53" t="s">
        <v>262</v>
      </c>
      <c r="E53">
        <v>0</v>
      </c>
      <c r="F53">
        <v>0</v>
      </c>
      <c r="G53">
        <v>5060</v>
      </c>
      <c r="H53" s="1">
        <v>45778</v>
      </c>
      <c r="I53" s="1">
        <v>45778</v>
      </c>
      <c r="J53" s="2">
        <v>0</v>
      </c>
      <c r="K53">
        <v>0</v>
      </c>
      <c r="L53" t="s">
        <v>107</v>
      </c>
      <c r="M53" t="s">
        <v>103</v>
      </c>
      <c r="N53" t="s">
        <v>104</v>
      </c>
      <c r="O53">
        <v>5007</v>
      </c>
      <c r="P53">
        <v>0</v>
      </c>
      <c r="Q53" t="s">
        <v>36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3</v>
      </c>
      <c r="AL53">
        <v>158</v>
      </c>
      <c r="AM53" t="s">
        <v>103</v>
      </c>
    </row>
    <row r="54" spans="1:39" x14ac:dyDescent="0.25">
      <c r="A54">
        <v>1</v>
      </c>
      <c r="B54">
        <v>0</v>
      </c>
      <c r="C54">
        <v>0</v>
      </c>
      <c r="D54" t="s">
        <v>262</v>
      </c>
      <c r="E54">
        <v>0</v>
      </c>
      <c r="F54">
        <v>0</v>
      </c>
      <c r="G54">
        <v>5047</v>
      </c>
      <c r="H54" s="1">
        <v>45778</v>
      </c>
      <c r="I54" s="1">
        <v>45778</v>
      </c>
      <c r="J54" s="2">
        <v>0</v>
      </c>
      <c r="K54">
        <v>0</v>
      </c>
      <c r="L54" t="s">
        <v>108</v>
      </c>
      <c r="M54" t="s">
        <v>103</v>
      </c>
      <c r="N54" t="s">
        <v>109</v>
      </c>
      <c r="O54">
        <v>5007</v>
      </c>
      <c r="P54">
        <v>0</v>
      </c>
      <c r="Q54" t="s">
        <v>36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3</v>
      </c>
      <c r="AL54">
        <v>158</v>
      </c>
      <c r="AM54" t="s">
        <v>103</v>
      </c>
    </row>
    <row r="55" spans="1:39" x14ac:dyDescent="0.25">
      <c r="A55">
        <v>1</v>
      </c>
      <c r="B55">
        <v>0</v>
      </c>
      <c r="C55">
        <v>0</v>
      </c>
      <c r="D55" t="s">
        <v>262</v>
      </c>
      <c r="E55">
        <v>0</v>
      </c>
      <c r="F55">
        <v>0</v>
      </c>
      <c r="G55">
        <v>5129</v>
      </c>
      <c r="H55" s="1">
        <v>45778</v>
      </c>
      <c r="I55" s="1">
        <v>45778</v>
      </c>
      <c r="J55" s="2">
        <v>0</v>
      </c>
      <c r="K55">
        <v>0</v>
      </c>
      <c r="L55" t="s">
        <v>110</v>
      </c>
      <c r="M55" t="s">
        <v>103</v>
      </c>
      <c r="N55" t="s">
        <v>109</v>
      </c>
      <c r="O55">
        <v>5007</v>
      </c>
      <c r="P55">
        <v>0</v>
      </c>
      <c r="Q55" t="s">
        <v>36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3</v>
      </c>
      <c r="AL55">
        <v>158</v>
      </c>
      <c r="AM55" t="s">
        <v>103</v>
      </c>
    </row>
    <row r="56" spans="1:39" x14ac:dyDescent="0.25">
      <c r="A56">
        <v>1</v>
      </c>
      <c r="B56">
        <v>100198.86</v>
      </c>
      <c r="C56">
        <v>0</v>
      </c>
      <c r="D56" t="s">
        <v>262</v>
      </c>
      <c r="E56">
        <v>0</v>
      </c>
      <c r="F56">
        <v>-8.82</v>
      </c>
      <c r="G56">
        <v>5096</v>
      </c>
      <c r="H56" s="1">
        <v>45778</v>
      </c>
      <c r="I56" s="1">
        <v>45778</v>
      </c>
      <c r="J56" s="2">
        <v>100524.16</v>
      </c>
      <c r="K56">
        <v>0</v>
      </c>
      <c r="L56" t="s">
        <v>111</v>
      </c>
      <c r="M56" t="s">
        <v>103</v>
      </c>
      <c r="N56" t="s">
        <v>112</v>
      </c>
      <c r="O56">
        <v>5007</v>
      </c>
      <c r="P56">
        <v>0</v>
      </c>
      <c r="Q56" t="s">
        <v>36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-79373.64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-79373.64</v>
      </c>
      <c r="AI56">
        <v>0</v>
      </c>
      <c r="AJ56">
        <v>0</v>
      </c>
      <c r="AK56">
        <v>3</v>
      </c>
      <c r="AL56">
        <v>158</v>
      </c>
      <c r="AM56" t="s">
        <v>103</v>
      </c>
    </row>
    <row r="57" spans="1:39" x14ac:dyDescent="0.25">
      <c r="A57">
        <v>1</v>
      </c>
      <c r="B57">
        <v>0</v>
      </c>
      <c r="C57">
        <v>0</v>
      </c>
      <c r="D57" t="s">
        <v>262</v>
      </c>
      <c r="E57">
        <v>0</v>
      </c>
      <c r="F57">
        <v>0</v>
      </c>
      <c r="G57">
        <v>5112</v>
      </c>
      <c r="H57" s="1">
        <v>45778</v>
      </c>
      <c r="I57" s="1">
        <v>45778</v>
      </c>
      <c r="J57" s="2">
        <v>0</v>
      </c>
      <c r="K57">
        <v>0</v>
      </c>
      <c r="L57" t="s">
        <v>113</v>
      </c>
      <c r="M57" t="s">
        <v>103</v>
      </c>
      <c r="N57" t="s">
        <v>114</v>
      </c>
      <c r="O57">
        <v>5007</v>
      </c>
      <c r="P57">
        <v>0</v>
      </c>
      <c r="Q57" t="s">
        <v>36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3</v>
      </c>
      <c r="AL57">
        <v>158</v>
      </c>
      <c r="AM57" t="s">
        <v>103</v>
      </c>
    </row>
    <row r="58" spans="1:39" x14ac:dyDescent="0.25">
      <c r="A58">
        <v>1</v>
      </c>
      <c r="B58">
        <v>0</v>
      </c>
      <c r="C58">
        <v>0</v>
      </c>
      <c r="D58" t="s">
        <v>262</v>
      </c>
      <c r="E58">
        <v>0</v>
      </c>
      <c r="F58">
        <v>0</v>
      </c>
      <c r="G58">
        <v>5142</v>
      </c>
      <c r="H58" s="1">
        <v>45778</v>
      </c>
      <c r="I58" s="1">
        <v>45778</v>
      </c>
      <c r="J58" s="2">
        <v>0</v>
      </c>
      <c r="K58">
        <v>0</v>
      </c>
      <c r="L58" t="s">
        <v>115</v>
      </c>
      <c r="M58" t="s">
        <v>45</v>
      </c>
      <c r="N58" t="s">
        <v>78</v>
      </c>
      <c r="O58">
        <v>5007</v>
      </c>
      <c r="P58">
        <v>0</v>
      </c>
      <c r="Q58" t="s">
        <v>36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3</v>
      </c>
      <c r="AL58">
        <v>158</v>
      </c>
      <c r="AM58" t="s">
        <v>103</v>
      </c>
    </row>
    <row r="59" spans="1:39" x14ac:dyDescent="0.25">
      <c r="A59">
        <v>1</v>
      </c>
      <c r="B59">
        <v>0</v>
      </c>
      <c r="C59">
        <v>0</v>
      </c>
      <c r="D59" t="s">
        <v>262</v>
      </c>
      <c r="E59">
        <v>0</v>
      </c>
      <c r="F59">
        <v>0</v>
      </c>
      <c r="G59">
        <v>5143</v>
      </c>
      <c r="H59" s="1">
        <v>45778</v>
      </c>
      <c r="I59" s="1">
        <v>45778</v>
      </c>
      <c r="J59" s="2">
        <v>0</v>
      </c>
      <c r="K59">
        <v>0</v>
      </c>
      <c r="L59" t="s">
        <v>116</v>
      </c>
      <c r="M59" t="s">
        <v>45</v>
      </c>
      <c r="N59" t="s">
        <v>78</v>
      </c>
      <c r="O59">
        <v>5007</v>
      </c>
      <c r="P59">
        <v>0</v>
      </c>
      <c r="Q59" t="s">
        <v>36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3</v>
      </c>
      <c r="AL59">
        <v>158</v>
      </c>
      <c r="AM59" t="s">
        <v>103</v>
      </c>
    </row>
    <row r="60" spans="1:39" x14ac:dyDescent="0.25">
      <c r="A60">
        <v>1</v>
      </c>
      <c r="B60">
        <v>0</v>
      </c>
      <c r="C60">
        <v>0</v>
      </c>
      <c r="D60" t="s">
        <v>262</v>
      </c>
      <c r="E60">
        <v>0</v>
      </c>
      <c r="F60">
        <v>0</v>
      </c>
      <c r="G60">
        <v>5144</v>
      </c>
      <c r="H60" s="1">
        <v>45778</v>
      </c>
      <c r="I60" s="1">
        <v>45778</v>
      </c>
      <c r="J60" s="2">
        <v>0</v>
      </c>
      <c r="K60">
        <v>0</v>
      </c>
      <c r="L60" t="s">
        <v>117</v>
      </c>
      <c r="M60" t="s">
        <v>45</v>
      </c>
      <c r="N60" t="s">
        <v>78</v>
      </c>
      <c r="O60">
        <v>5007</v>
      </c>
      <c r="P60">
        <v>0</v>
      </c>
      <c r="Q60" t="s">
        <v>36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3</v>
      </c>
      <c r="AL60">
        <v>158</v>
      </c>
      <c r="AM60" t="s">
        <v>103</v>
      </c>
    </row>
    <row r="61" spans="1:39" x14ac:dyDescent="0.25">
      <c r="A61">
        <v>1</v>
      </c>
      <c r="B61">
        <v>0</v>
      </c>
      <c r="C61">
        <v>0</v>
      </c>
      <c r="D61" t="s">
        <v>262</v>
      </c>
      <c r="E61">
        <v>0</v>
      </c>
      <c r="F61">
        <v>0</v>
      </c>
      <c r="G61">
        <v>5145</v>
      </c>
      <c r="H61" s="1">
        <v>45778</v>
      </c>
      <c r="I61" s="1">
        <v>45778</v>
      </c>
      <c r="J61" s="2">
        <v>0</v>
      </c>
      <c r="K61">
        <v>0</v>
      </c>
      <c r="L61" t="s">
        <v>118</v>
      </c>
      <c r="M61" t="s">
        <v>45</v>
      </c>
      <c r="N61" t="s">
        <v>78</v>
      </c>
      <c r="O61">
        <v>5007</v>
      </c>
      <c r="P61">
        <v>0</v>
      </c>
      <c r="Q61" t="s">
        <v>36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3</v>
      </c>
      <c r="AL61">
        <v>158</v>
      </c>
      <c r="AM61" t="s">
        <v>103</v>
      </c>
    </row>
    <row r="62" spans="1:39" x14ac:dyDescent="0.25">
      <c r="A62">
        <v>1</v>
      </c>
      <c r="B62">
        <v>94831.65</v>
      </c>
      <c r="C62">
        <v>1.3899999999999999E-2</v>
      </c>
      <c r="D62" t="s">
        <v>262</v>
      </c>
      <c r="E62">
        <v>109.85</v>
      </c>
      <c r="F62">
        <v>20593.12</v>
      </c>
      <c r="G62">
        <v>5119</v>
      </c>
      <c r="H62" s="1">
        <v>45778</v>
      </c>
      <c r="I62" s="1">
        <v>45778</v>
      </c>
      <c r="J62" s="2">
        <v>94831.65</v>
      </c>
      <c r="K62">
        <v>0</v>
      </c>
      <c r="L62" t="s">
        <v>119</v>
      </c>
      <c r="M62" t="s">
        <v>120</v>
      </c>
      <c r="N62" t="s">
        <v>121</v>
      </c>
      <c r="O62">
        <v>5007</v>
      </c>
      <c r="P62">
        <v>0</v>
      </c>
      <c r="Q62" t="s">
        <v>36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3</v>
      </c>
      <c r="AL62">
        <v>159</v>
      </c>
      <c r="AM62" t="s">
        <v>120</v>
      </c>
    </row>
    <row r="63" spans="1:39" x14ac:dyDescent="0.25">
      <c r="A63">
        <v>1</v>
      </c>
      <c r="B63">
        <v>2692573.15</v>
      </c>
      <c r="C63">
        <v>0</v>
      </c>
      <c r="D63" s="5" t="s">
        <v>260</v>
      </c>
      <c r="E63">
        <v>0</v>
      </c>
      <c r="F63">
        <v>0</v>
      </c>
      <c r="G63">
        <v>5069</v>
      </c>
      <c r="H63" s="1">
        <v>45778</v>
      </c>
      <c r="I63" s="1">
        <v>45778</v>
      </c>
      <c r="J63" s="2">
        <v>2692573.15</v>
      </c>
      <c r="K63">
        <v>0</v>
      </c>
      <c r="L63" s="3" t="s">
        <v>122</v>
      </c>
      <c r="M63" t="s">
        <v>120</v>
      </c>
      <c r="N63" t="s">
        <v>121</v>
      </c>
      <c r="O63">
        <v>5007</v>
      </c>
      <c r="P63">
        <v>0</v>
      </c>
      <c r="Q63" t="s">
        <v>36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3</v>
      </c>
      <c r="AL63">
        <v>159</v>
      </c>
      <c r="AM63" t="s">
        <v>120</v>
      </c>
    </row>
    <row r="64" spans="1:39" x14ac:dyDescent="0.25">
      <c r="A64">
        <v>1</v>
      </c>
      <c r="B64">
        <v>0</v>
      </c>
      <c r="C64">
        <v>1.3899999999999999E-2</v>
      </c>
      <c r="D64" t="s">
        <v>262</v>
      </c>
      <c r="E64">
        <v>0</v>
      </c>
      <c r="F64">
        <v>0</v>
      </c>
      <c r="G64">
        <v>5065</v>
      </c>
      <c r="H64" s="1">
        <v>45778</v>
      </c>
      <c r="I64" s="1">
        <v>45778</v>
      </c>
      <c r="J64" s="2">
        <v>0</v>
      </c>
      <c r="K64">
        <v>0</v>
      </c>
      <c r="L64" t="s">
        <v>123</v>
      </c>
      <c r="M64" t="s">
        <v>120</v>
      </c>
      <c r="N64" t="s">
        <v>121</v>
      </c>
      <c r="O64">
        <v>5007</v>
      </c>
      <c r="P64">
        <v>0</v>
      </c>
      <c r="Q64" t="s">
        <v>36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3</v>
      </c>
      <c r="AL64">
        <v>159</v>
      </c>
      <c r="AM64" t="s">
        <v>120</v>
      </c>
    </row>
    <row r="65" spans="1:39" x14ac:dyDescent="0.25">
      <c r="A65">
        <v>1</v>
      </c>
      <c r="B65">
        <v>27119031.579999998</v>
      </c>
      <c r="C65">
        <v>1.46E-2</v>
      </c>
      <c r="D65" t="s">
        <v>262</v>
      </c>
      <c r="E65">
        <v>32994.82</v>
      </c>
      <c r="F65">
        <v>21160269.59</v>
      </c>
      <c r="G65">
        <v>5023</v>
      </c>
      <c r="H65" s="1">
        <v>45778</v>
      </c>
      <c r="I65" s="1">
        <v>45778</v>
      </c>
      <c r="J65" s="2">
        <v>27119031.579999998</v>
      </c>
      <c r="K65">
        <v>0</v>
      </c>
      <c r="L65" t="s">
        <v>124</v>
      </c>
      <c r="M65" t="s">
        <v>120</v>
      </c>
      <c r="N65" t="s">
        <v>125</v>
      </c>
      <c r="O65">
        <v>5007</v>
      </c>
      <c r="P65">
        <v>0</v>
      </c>
      <c r="Q65" t="s">
        <v>36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3</v>
      </c>
      <c r="AL65">
        <v>159</v>
      </c>
      <c r="AM65" t="s">
        <v>120</v>
      </c>
    </row>
    <row r="66" spans="1:39" x14ac:dyDescent="0.25">
      <c r="A66">
        <v>1</v>
      </c>
      <c r="B66">
        <v>3269695.61</v>
      </c>
      <c r="C66">
        <v>1.5299999999999999E-2</v>
      </c>
      <c r="D66" t="s">
        <v>262</v>
      </c>
      <c r="E66">
        <v>4168.8599999999997</v>
      </c>
      <c r="F66">
        <v>424101.23</v>
      </c>
      <c r="G66">
        <v>5116</v>
      </c>
      <c r="H66" s="1">
        <v>45778</v>
      </c>
      <c r="I66" s="1">
        <v>45778</v>
      </c>
      <c r="J66" s="2">
        <v>3269695.61</v>
      </c>
      <c r="K66">
        <v>0</v>
      </c>
      <c r="L66" t="s">
        <v>126</v>
      </c>
      <c r="M66" t="s">
        <v>120</v>
      </c>
      <c r="N66" t="s">
        <v>127</v>
      </c>
      <c r="O66">
        <v>5007</v>
      </c>
      <c r="P66">
        <v>0</v>
      </c>
      <c r="Q66" t="s">
        <v>36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39759.57</v>
      </c>
      <c r="AC66">
        <v>626.69000000000005</v>
      </c>
      <c r="AD66">
        <v>0</v>
      </c>
      <c r="AE66">
        <v>0</v>
      </c>
      <c r="AF66">
        <v>0</v>
      </c>
      <c r="AG66">
        <v>0</v>
      </c>
      <c r="AH66">
        <v>40386.26</v>
      </c>
      <c r="AI66">
        <v>2.3E-3</v>
      </c>
      <c r="AJ66">
        <v>0</v>
      </c>
      <c r="AK66">
        <v>3</v>
      </c>
      <c r="AL66">
        <v>159</v>
      </c>
      <c r="AM66" t="s">
        <v>120</v>
      </c>
    </row>
    <row r="67" spans="1:39" x14ac:dyDescent="0.25">
      <c r="A67">
        <v>1</v>
      </c>
      <c r="B67">
        <v>0</v>
      </c>
      <c r="C67">
        <v>1.5299999999999999E-2</v>
      </c>
      <c r="D67" t="s">
        <v>262</v>
      </c>
      <c r="E67">
        <v>0</v>
      </c>
      <c r="F67">
        <v>0</v>
      </c>
      <c r="G67">
        <v>5087</v>
      </c>
      <c r="H67" s="1">
        <v>45778</v>
      </c>
      <c r="I67" s="1">
        <v>45778</v>
      </c>
      <c r="J67" s="2">
        <v>0</v>
      </c>
      <c r="K67">
        <v>0</v>
      </c>
      <c r="L67" t="s">
        <v>128</v>
      </c>
      <c r="M67" t="s">
        <v>120</v>
      </c>
      <c r="N67" t="s">
        <v>127</v>
      </c>
      <c r="O67">
        <v>5007</v>
      </c>
      <c r="P67">
        <v>0</v>
      </c>
      <c r="Q67" t="s">
        <v>36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2.3E-3</v>
      </c>
      <c r="AJ67">
        <v>0</v>
      </c>
      <c r="AK67">
        <v>3</v>
      </c>
      <c r="AL67">
        <v>159</v>
      </c>
      <c r="AM67" t="s">
        <v>120</v>
      </c>
    </row>
    <row r="68" spans="1:39" x14ac:dyDescent="0.25">
      <c r="A68">
        <v>1</v>
      </c>
      <c r="B68">
        <v>87730724.5</v>
      </c>
      <c r="C68">
        <v>9.4999999999999998E-3</v>
      </c>
      <c r="D68" t="s">
        <v>262</v>
      </c>
      <c r="E68">
        <v>69453.490000000005</v>
      </c>
      <c r="F68">
        <v>23686323.940000001</v>
      </c>
      <c r="G68">
        <v>5040</v>
      </c>
      <c r="H68" s="1">
        <v>45778</v>
      </c>
      <c r="I68" s="1">
        <v>45778</v>
      </c>
      <c r="J68" s="2">
        <v>87859023.640000001</v>
      </c>
      <c r="K68">
        <v>0</v>
      </c>
      <c r="L68" t="s">
        <v>129</v>
      </c>
      <c r="M68" t="s">
        <v>120</v>
      </c>
      <c r="N68" t="s">
        <v>127</v>
      </c>
      <c r="O68">
        <v>5007</v>
      </c>
      <c r="P68">
        <v>0</v>
      </c>
      <c r="Q68" t="s">
        <v>36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210686.69</v>
      </c>
      <c r="AC68">
        <v>10235.25</v>
      </c>
      <c r="AD68">
        <v>0</v>
      </c>
      <c r="AE68">
        <v>0</v>
      </c>
      <c r="AF68">
        <v>0</v>
      </c>
      <c r="AG68">
        <v>0</v>
      </c>
      <c r="AH68">
        <v>220921.94</v>
      </c>
      <c r="AI68">
        <v>1.4E-3</v>
      </c>
      <c r="AJ68">
        <v>0</v>
      </c>
      <c r="AK68">
        <v>3</v>
      </c>
      <c r="AL68">
        <v>159</v>
      </c>
      <c r="AM68" t="s">
        <v>120</v>
      </c>
    </row>
    <row r="69" spans="1:39" x14ac:dyDescent="0.25">
      <c r="A69">
        <v>1</v>
      </c>
      <c r="B69">
        <v>0</v>
      </c>
      <c r="C69">
        <v>0</v>
      </c>
      <c r="D69" t="s">
        <v>262</v>
      </c>
      <c r="E69">
        <v>0</v>
      </c>
      <c r="F69">
        <v>0</v>
      </c>
      <c r="G69">
        <v>5130</v>
      </c>
      <c r="H69" s="1">
        <v>45778</v>
      </c>
      <c r="I69" s="1">
        <v>45778</v>
      </c>
      <c r="J69" s="2">
        <v>0</v>
      </c>
      <c r="K69">
        <v>0</v>
      </c>
      <c r="L69" t="s">
        <v>130</v>
      </c>
      <c r="M69" t="s">
        <v>120</v>
      </c>
      <c r="N69" t="s">
        <v>127</v>
      </c>
      <c r="O69">
        <v>5007</v>
      </c>
      <c r="P69">
        <v>0</v>
      </c>
      <c r="Q69" t="s">
        <v>36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3</v>
      </c>
      <c r="AL69">
        <v>159</v>
      </c>
      <c r="AM69" t="s">
        <v>120</v>
      </c>
    </row>
    <row r="70" spans="1:39" x14ac:dyDescent="0.25">
      <c r="A70">
        <v>1</v>
      </c>
      <c r="B70">
        <v>10079790.76</v>
      </c>
      <c r="C70">
        <v>2.1100000000000001E-2</v>
      </c>
      <c r="D70" t="s">
        <v>262</v>
      </c>
      <c r="E70">
        <v>17723.63</v>
      </c>
      <c r="F70">
        <v>6379418.1100000003</v>
      </c>
      <c r="G70">
        <v>5062</v>
      </c>
      <c r="H70" s="1">
        <v>45778</v>
      </c>
      <c r="I70" s="1">
        <v>45778</v>
      </c>
      <c r="J70" s="2">
        <v>10079790.76</v>
      </c>
      <c r="K70">
        <v>0</v>
      </c>
      <c r="L70" t="s">
        <v>131</v>
      </c>
      <c r="M70" t="s">
        <v>120</v>
      </c>
      <c r="N70" t="s">
        <v>132</v>
      </c>
      <c r="O70">
        <v>5007</v>
      </c>
      <c r="P70">
        <v>0</v>
      </c>
      <c r="Q70" t="s">
        <v>36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3</v>
      </c>
      <c r="AL70">
        <v>159</v>
      </c>
      <c r="AM70" t="s">
        <v>120</v>
      </c>
    </row>
    <row r="71" spans="1:39" x14ac:dyDescent="0.25">
      <c r="A71">
        <v>1</v>
      </c>
      <c r="B71">
        <v>61805320.280000001</v>
      </c>
      <c r="C71">
        <v>2.1499999999999998E-2</v>
      </c>
      <c r="D71" t="s">
        <v>262</v>
      </c>
      <c r="E71">
        <v>110734.53</v>
      </c>
      <c r="F71">
        <v>19916971.309999999</v>
      </c>
      <c r="G71">
        <v>5070</v>
      </c>
      <c r="H71" s="1">
        <v>45778</v>
      </c>
      <c r="I71" s="1">
        <v>45778</v>
      </c>
      <c r="J71" s="2">
        <v>61805320.280000001</v>
      </c>
      <c r="K71">
        <v>0</v>
      </c>
      <c r="L71" t="s">
        <v>133</v>
      </c>
      <c r="M71" t="s">
        <v>120</v>
      </c>
      <c r="N71" t="s">
        <v>132</v>
      </c>
      <c r="O71">
        <v>5007</v>
      </c>
      <c r="P71">
        <v>0</v>
      </c>
      <c r="Q71" t="s">
        <v>36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448.99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448.99</v>
      </c>
      <c r="AI71">
        <v>0</v>
      </c>
      <c r="AJ71">
        <v>0</v>
      </c>
      <c r="AK71">
        <v>3</v>
      </c>
      <c r="AL71">
        <v>159</v>
      </c>
      <c r="AM71" t="s">
        <v>120</v>
      </c>
    </row>
    <row r="72" spans="1:39" x14ac:dyDescent="0.25">
      <c r="A72">
        <v>1</v>
      </c>
      <c r="B72">
        <v>28249409.449999999</v>
      </c>
      <c r="C72">
        <v>1.7500000000000002E-2</v>
      </c>
      <c r="D72" t="s">
        <v>262</v>
      </c>
      <c r="E72">
        <v>41197.06</v>
      </c>
      <c r="F72">
        <v>21004213.68</v>
      </c>
      <c r="G72">
        <v>5048</v>
      </c>
      <c r="H72" s="1">
        <v>45778</v>
      </c>
      <c r="I72" s="1">
        <v>45778</v>
      </c>
      <c r="J72" s="2">
        <v>28249409.449999999</v>
      </c>
      <c r="K72">
        <v>0</v>
      </c>
      <c r="L72" t="s">
        <v>134</v>
      </c>
      <c r="M72" t="s">
        <v>120</v>
      </c>
      <c r="N72" t="s">
        <v>132</v>
      </c>
      <c r="O72">
        <v>5007</v>
      </c>
      <c r="P72">
        <v>0</v>
      </c>
      <c r="Q72" t="s">
        <v>36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3</v>
      </c>
      <c r="AL72">
        <v>159</v>
      </c>
      <c r="AM72" t="s">
        <v>120</v>
      </c>
    </row>
    <row r="73" spans="1:39" x14ac:dyDescent="0.25">
      <c r="A73">
        <v>1</v>
      </c>
      <c r="B73">
        <v>26509824.859999999</v>
      </c>
      <c r="C73">
        <v>1.7500000000000002E-2</v>
      </c>
      <c r="D73" t="s">
        <v>262</v>
      </c>
      <c r="E73">
        <v>38660.160000000003</v>
      </c>
      <c r="F73">
        <v>3638862.44</v>
      </c>
      <c r="G73">
        <v>5038</v>
      </c>
      <c r="H73" s="1">
        <v>45778</v>
      </c>
      <c r="I73" s="1">
        <v>45778</v>
      </c>
      <c r="J73" s="2">
        <v>26509824.859999999</v>
      </c>
      <c r="K73">
        <v>0</v>
      </c>
      <c r="L73" t="s">
        <v>135</v>
      </c>
      <c r="M73" t="s">
        <v>120</v>
      </c>
      <c r="N73" t="s">
        <v>132</v>
      </c>
      <c r="O73">
        <v>5007</v>
      </c>
      <c r="P73">
        <v>0</v>
      </c>
      <c r="Q73" t="s">
        <v>36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-1255684.33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-1255684.33</v>
      </c>
      <c r="AI73">
        <v>0</v>
      </c>
      <c r="AJ73">
        <v>0</v>
      </c>
      <c r="AK73">
        <v>3</v>
      </c>
      <c r="AL73">
        <v>159</v>
      </c>
      <c r="AM73" t="s">
        <v>120</v>
      </c>
    </row>
    <row r="74" spans="1:39" x14ac:dyDescent="0.25">
      <c r="A74">
        <v>1</v>
      </c>
      <c r="B74">
        <v>29761193.260000002</v>
      </c>
      <c r="C74">
        <v>1.5599999999999999E-2</v>
      </c>
      <c r="D74" t="s">
        <v>262</v>
      </c>
      <c r="E74">
        <v>38689.550000000003</v>
      </c>
      <c r="F74">
        <v>5752222.5599999996</v>
      </c>
      <c r="G74">
        <v>5107</v>
      </c>
      <c r="H74" s="1">
        <v>45778</v>
      </c>
      <c r="I74" s="1">
        <v>45778</v>
      </c>
      <c r="J74" s="2">
        <v>29761111.079999998</v>
      </c>
      <c r="K74">
        <v>0</v>
      </c>
      <c r="L74" t="s">
        <v>136</v>
      </c>
      <c r="M74" t="s">
        <v>120</v>
      </c>
      <c r="N74" t="s">
        <v>132</v>
      </c>
      <c r="O74">
        <v>5007</v>
      </c>
      <c r="P74">
        <v>0</v>
      </c>
      <c r="Q74" t="s">
        <v>36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-288212.15999999997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-288212.15999999997</v>
      </c>
      <c r="AI74">
        <v>0</v>
      </c>
      <c r="AJ74">
        <v>0</v>
      </c>
      <c r="AK74">
        <v>3</v>
      </c>
      <c r="AL74">
        <v>159</v>
      </c>
      <c r="AM74" t="s">
        <v>120</v>
      </c>
    </row>
    <row r="75" spans="1:39" x14ac:dyDescent="0.25">
      <c r="A75">
        <v>1</v>
      </c>
      <c r="B75">
        <v>0</v>
      </c>
      <c r="C75">
        <v>0</v>
      </c>
      <c r="D75" t="s">
        <v>262</v>
      </c>
      <c r="E75">
        <v>0</v>
      </c>
      <c r="F75">
        <v>0</v>
      </c>
      <c r="G75">
        <v>5005</v>
      </c>
      <c r="H75" s="1">
        <v>45778</v>
      </c>
      <c r="I75" s="1">
        <v>45778</v>
      </c>
      <c r="J75" s="2">
        <v>0</v>
      </c>
      <c r="K75">
        <v>0</v>
      </c>
      <c r="L75" t="s">
        <v>137</v>
      </c>
      <c r="M75" t="s">
        <v>120</v>
      </c>
      <c r="N75" t="s">
        <v>132</v>
      </c>
      <c r="O75">
        <v>5007</v>
      </c>
      <c r="P75">
        <v>0</v>
      </c>
      <c r="Q75" t="s">
        <v>36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3</v>
      </c>
      <c r="AL75">
        <v>159</v>
      </c>
      <c r="AM75" t="s">
        <v>120</v>
      </c>
    </row>
    <row r="76" spans="1:39" x14ac:dyDescent="0.25">
      <c r="A76">
        <v>1</v>
      </c>
      <c r="B76">
        <v>29825015.18</v>
      </c>
      <c r="C76">
        <v>2.07E-2</v>
      </c>
      <c r="D76" t="s">
        <v>262</v>
      </c>
      <c r="E76">
        <v>51448.15</v>
      </c>
      <c r="F76">
        <v>25897838.969999999</v>
      </c>
      <c r="G76">
        <v>6139</v>
      </c>
      <c r="H76" s="1">
        <v>45778</v>
      </c>
      <c r="I76" s="1">
        <v>45778</v>
      </c>
      <c r="J76" s="2">
        <v>29825015.18</v>
      </c>
      <c r="K76">
        <v>0</v>
      </c>
      <c r="L76" t="s">
        <v>138</v>
      </c>
      <c r="M76" t="s">
        <v>120</v>
      </c>
      <c r="N76" t="s">
        <v>132</v>
      </c>
      <c r="O76">
        <v>5007</v>
      </c>
      <c r="P76">
        <v>0</v>
      </c>
      <c r="Q76" t="s">
        <v>36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3</v>
      </c>
      <c r="AL76">
        <v>159</v>
      </c>
      <c r="AM76" t="s">
        <v>120</v>
      </c>
    </row>
    <row r="77" spans="1:39" x14ac:dyDescent="0.25">
      <c r="A77">
        <v>1</v>
      </c>
      <c r="B77">
        <v>6462532.5300000003</v>
      </c>
      <c r="C77">
        <v>2.07E-2</v>
      </c>
      <c r="D77" t="s">
        <v>262</v>
      </c>
      <c r="E77">
        <v>11147.87</v>
      </c>
      <c r="F77">
        <v>3058031.58</v>
      </c>
      <c r="G77">
        <v>5092</v>
      </c>
      <c r="H77" s="1">
        <v>45778</v>
      </c>
      <c r="I77" s="1">
        <v>45778</v>
      </c>
      <c r="J77" s="2">
        <v>6462532.5300000003</v>
      </c>
      <c r="K77">
        <v>0</v>
      </c>
      <c r="L77" t="s">
        <v>139</v>
      </c>
      <c r="M77" t="s">
        <v>120</v>
      </c>
      <c r="N77" t="s">
        <v>132</v>
      </c>
      <c r="O77">
        <v>5007</v>
      </c>
      <c r="P77">
        <v>0</v>
      </c>
      <c r="Q77" t="s">
        <v>36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</v>
      </c>
      <c r="AL77">
        <v>159</v>
      </c>
      <c r="AM77" t="s">
        <v>120</v>
      </c>
    </row>
    <row r="78" spans="1:39" x14ac:dyDescent="0.25">
      <c r="A78">
        <v>1</v>
      </c>
      <c r="B78">
        <v>0</v>
      </c>
      <c r="C78">
        <v>0</v>
      </c>
      <c r="D78" t="s">
        <v>262</v>
      </c>
      <c r="E78">
        <v>0</v>
      </c>
      <c r="F78">
        <v>0</v>
      </c>
      <c r="G78">
        <v>5051</v>
      </c>
      <c r="H78" s="1">
        <v>45778</v>
      </c>
      <c r="I78" s="1">
        <v>45778</v>
      </c>
      <c r="J78" s="2">
        <v>0</v>
      </c>
      <c r="K78">
        <v>0</v>
      </c>
      <c r="L78" t="s">
        <v>140</v>
      </c>
      <c r="M78" t="s">
        <v>120</v>
      </c>
      <c r="N78" t="s">
        <v>141</v>
      </c>
      <c r="O78">
        <v>5007</v>
      </c>
      <c r="P78">
        <v>0</v>
      </c>
      <c r="Q78" t="s">
        <v>36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3</v>
      </c>
      <c r="AL78">
        <v>159</v>
      </c>
      <c r="AM78" t="s">
        <v>120</v>
      </c>
    </row>
    <row r="79" spans="1:39" x14ac:dyDescent="0.25">
      <c r="A79">
        <v>1</v>
      </c>
      <c r="B79">
        <v>1774341.37</v>
      </c>
      <c r="C79">
        <v>2.3099999999999999E-2</v>
      </c>
      <c r="D79" t="s">
        <v>262</v>
      </c>
      <c r="E79">
        <v>3415.61</v>
      </c>
      <c r="F79">
        <v>150336.53</v>
      </c>
      <c r="G79">
        <v>5111</v>
      </c>
      <c r="H79" s="1">
        <v>45778</v>
      </c>
      <c r="I79" s="1">
        <v>45778</v>
      </c>
      <c r="J79" s="2">
        <v>1774341.37</v>
      </c>
      <c r="K79">
        <v>0</v>
      </c>
      <c r="L79" t="s">
        <v>142</v>
      </c>
      <c r="M79" t="s">
        <v>120</v>
      </c>
      <c r="N79" t="s">
        <v>143</v>
      </c>
      <c r="O79">
        <v>5007</v>
      </c>
      <c r="P79">
        <v>0</v>
      </c>
      <c r="Q79" t="s">
        <v>36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3</v>
      </c>
      <c r="AL79">
        <v>159</v>
      </c>
      <c r="AM79" t="s">
        <v>120</v>
      </c>
    </row>
    <row r="80" spans="1:39" x14ac:dyDescent="0.25">
      <c r="A80">
        <v>1</v>
      </c>
      <c r="B80">
        <v>210049.61</v>
      </c>
      <c r="C80">
        <v>2.81E-2</v>
      </c>
      <c r="D80" t="s">
        <v>262</v>
      </c>
      <c r="E80">
        <v>491.87</v>
      </c>
      <c r="F80">
        <v>54098.7</v>
      </c>
      <c r="G80">
        <v>5008</v>
      </c>
      <c r="H80" s="1">
        <v>45778</v>
      </c>
      <c r="I80" s="1">
        <v>45778</v>
      </c>
      <c r="J80" s="2">
        <v>210049.61</v>
      </c>
      <c r="K80">
        <v>0</v>
      </c>
      <c r="L80" t="s">
        <v>144</v>
      </c>
      <c r="M80" t="s">
        <v>120</v>
      </c>
      <c r="N80" t="s">
        <v>145</v>
      </c>
      <c r="O80">
        <v>5007</v>
      </c>
      <c r="P80">
        <v>0</v>
      </c>
      <c r="Q80" t="s">
        <v>36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2654.27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2654.27</v>
      </c>
      <c r="AI80">
        <v>0</v>
      </c>
      <c r="AJ80">
        <v>0</v>
      </c>
      <c r="AK80">
        <v>3</v>
      </c>
      <c r="AL80">
        <v>159</v>
      </c>
      <c r="AM80" t="s">
        <v>120</v>
      </c>
    </row>
    <row r="81" spans="1:39" x14ac:dyDescent="0.25">
      <c r="A81">
        <v>1</v>
      </c>
      <c r="B81">
        <v>71094526.989999995</v>
      </c>
      <c r="C81">
        <v>3.2599999999999997E-2</v>
      </c>
      <c r="D81" t="s">
        <v>262</v>
      </c>
      <c r="E81">
        <v>193140.13</v>
      </c>
      <c r="F81">
        <v>5117220.62</v>
      </c>
      <c r="G81">
        <v>5088</v>
      </c>
      <c r="H81" s="1">
        <v>45778</v>
      </c>
      <c r="I81" s="1">
        <v>45778</v>
      </c>
      <c r="J81" s="2">
        <v>93098547.75</v>
      </c>
      <c r="K81">
        <v>0</v>
      </c>
      <c r="L81" t="s">
        <v>146</v>
      </c>
      <c r="M81" t="s">
        <v>120</v>
      </c>
      <c r="N81" t="s">
        <v>147</v>
      </c>
      <c r="O81">
        <v>5007</v>
      </c>
      <c r="P81">
        <v>0</v>
      </c>
      <c r="Q81" t="s">
        <v>36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-5529.34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-5529.34</v>
      </c>
      <c r="AI81">
        <v>0</v>
      </c>
      <c r="AJ81">
        <v>0</v>
      </c>
      <c r="AK81">
        <v>3</v>
      </c>
      <c r="AL81">
        <v>159</v>
      </c>
      <c r="AM81" t="s">
        <v>120</v>
      </c>
    </row>
    <row r="82" spans="1:39" x14ac:dyDescent="0.25">
      <c r="A82">
        <v>1</v>
      </c>
      <c r="B82">
        <v>18633852.02</v>
      </c>
      <c r="C82">
        <v>1.18E-2</v>
      </c>
      <c r="D82" t="s">
        <v>262</v>
      </c>
      <c r="E82">
        <v>18323.29</v>
      </c>
      <c r="F82">
        <v>800767.35</v>
      </c>
      <c r="G82">
        <v>5010</v>
      </c>
      <c r="H82" s="1">
        <v>45778</v>
      </c>
      <c r="I82" s="1">
        <v>45778</v>
      </c>
      <c r="J82" s="2">
        <v>22422144.899999999</v>
      </c>
      <c r="K82">
        <v>0</v>
      </c>
      <c r="L82" t="s">
        <v>148</v>
      </c>
      <c r="M82" t="s">
        <v>149</v>
      </c>
      <c r="N82" t="s">
        <v>150</v>
      </c>
      <c r="O82">
        <v>5007</v>
      </c>
      <c r="P82">
        <v>0</v>
      </c>
      <c r="Q82" t="s">
        <v>36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3</v>
      </c>
      <c r="AL82">
        <v>160</v>
      </c>
      <c r="AM82" t="s">
        <v>149</v>
      </c>
    </row>
    <row r="83" spans="1:39" x14ac:dyDescent="0.25">
      <c r="A83">
        <v>1</v>
      </c>
      <c r="B83">
        <v>0</v>
      </c>
      <c r="C83">
        <v>1.18E-2</v>
      </c>
      <c r="D83" t="s">
        <v>262</v>
      </c>
      <c r="E83">
        <v>0</v>
      </c>
      <c r="F83">
        <v>0</v>
      </c>
      <c r="G83">
        <v>5013</v>
      </c>
      <c r="H83" s="1">
        <v>45778</v>
      </c>
      <c r="I83" s="1">
        <v>45778</v>
      </c>
      <c r="J83" s="2">
        <v>0</v>
      </c>
      <c r="K83">
        <v>0</v>
      </c>
      <c r="L83" t="s">
        <v>151</v>
      </c>
      <c r="M83" t="s">
        <v>149</v>
      </c>
      <c r="N83" t="s">
        <v>150</v>
      </c>
      <c r="O83">
        <v>5007</v>
      </c>
      <c r="P83">
        <v>0</v>
      </c>
      <c r="Q83" t="s">
        <v>36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3</v>
      </c>
      <c r="AL83">
        <v>160</v>
      </c>
      <c r="AM83" t="s">
        <v>149</v>
      </c>
    </row>
    <row r="84" spans="1:39" x14ac:dyDescent="0.25">
      <c r="A84">
        <v>1</v>
      </c>
      <c r="B84">
        <v>14893231.23</v>
      </c>
      <c r="C84">
        <v>0</v>
      </c>
      <c r="D84" s="5" t="s">
        <v>260</v>
      </c>
      <c r="E84">
        <v>0</v>
      </c>
      <c r="F84">
        <v>0</v>
      </c>
      <c r="G84">
        <v>5014</v>
      </c>
      <c r="H84" s="1">
        <v>45778</v>
      </c>
      <c r="I84" s="1">
        <v>45778</v>
      </c>
      <c r="J84" s="2">
        <v>14894144.25</v>
      </c>
      <c r="K84">
        <v>0</v>
      </c>
      <c r="L84" s="3" t="s">
        <v>152</v>
      </c>
      <c r="M84" t="s">
        <v>149</v>
      </c>
      <c r="N84" t="s">
        <v>150</v>
      </c>
      <c r="O84">
        <v>5007</v>
      </c>
      <c r="P84">
        <v>0</v>
      </c>
      <c r="Q84" t="s">
        <v>36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3</v>
      </c>
      <c r="AL84">
        <v>160</v>
      </c>
      <c r="AM84" t="s">
        <v>149</v>
      </c>
    </row>
    <row r="85" spans="1:39" x14ac:dyDescent="0.25">
      <c r="A85">
        <v>1</v>
      </c>
      <c r="B85">
        <v>10758589.869999999</v>
      </c>
      <c r="C85">
        <v>0</v>
      </c>
      <c r="D85" s="5" t="s">
        <v>260</v>
      </c>
      <c r="E85">
        <v>0</v>
      </c>
      <c r="F85">
        <v>0</v>
      </c>
      <c r="G85">
        <v>5066</v>
      </c>
      <c r="H85" s="1">
        <v>45778</v>
      </c>
      <c r="I85" s="1">
        <v>45778</v>
      </c>
      <c r="J85" s="2">
        <v>10758589.869999999</v>
      </c>
      <c r="K85">
        <v>0</v>
      </c>
      <c r="L85" s="3" t="s">
        <v>153</v>
      </c>
      <c r="M85" t="s">
        <v>149</v>
      </c>
      <c r="N85" t="s">
        <v>150</v>
      </c>
      <c r="O85">
        <v>5007</v>
      </c>
      <c r="P85">
        <v>0</v>
      </c>
      <c r="Q85" t="s">
        <v>36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3</v>
      </c>
      <c r="AL85">
        <v>160</v>
      </c>
      <c r="AM85" t="s">
        <v>149</v>
      </c>
    </row>
    <row r="86" spans="1:39" x14ac:dyDescent="0.25">
      <c r="A86">
        <v>1</v>
      </c>
      <c r="B86">
        <v>16915921.34</v>
      </c>
      <c r="C86">
        <v>1.18E-2</v>
      </c>
      <c r="D86" t="s">
        <v>262</v>
      </c>
      <c r="E86">
        <v>16633.990000000002</v>
      </c>
      <c r="F86">
        <v>4936868.04</v>
      </c>
      <c r="G86">
        <v>5117</v>
      </c>
      <c r="H86" s="1">
        <v>45778</v>
      </c>
      <c r="I86" s="1">
        <v>45778</v>
      </c>
      <c r="J86" s="2">
        <v>16915921.34</v>
      </c>
      <c r="K86">
        <v>0</v>
      </c>
      <c r="L86" t="s">
        <v>154</v>
      </c>
      <c r="M86" t="s">
        <v>149</v>
      </c>
      <c r="N86" t="s">
        <v>155</v>
      </c>
      <c r="O86">
        <v>5007</v>
      </c>
      <c r="P86">
        <v>0</v>
      </c>
      <c r="Q86" t="s">
        <v>36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</v>
      </c>
      <c r="AL86">
        <v>160</v>
      </c>
      <c r="AM86" t="s">
        <v>149</v>
      </c>
    </row>
    <row r="87" spans="1:39" x14ac:dyDescent="0.25">
      <c r="A87">
        <v>1</v>
      </c>
      <c r="B87">
        <v>25811566.489999998</v>
      </c>
      <c r="C87">
        <v>1.18E-2</v>
      </c>
      <c r="D87" t="s">
        <v>262</v>
      </c>
      <c r="E87">
        <v>25381.37</v>
      </c>
      <c r="F87">
        <v>2488292.06</v>
      </c>
      <c r="G87">
        <v>5011</v>
      </c>
      <c r="H87" s="1">
        <v>45778</v>
      </c>
      <c r="I87" s="1">
        <v>45778</v>
      </c>
      <c r="J87" s="2">
        <v>25811566.489999998</v>
      </c>
      <c r="K87">
        <v>0</v>
      </c>
      <c r="L87" t="s">
        <v>156</v>
      </c>
      <c r="M87" t="s">
        <v>149</v>
      </c>
      <c r="N87" t="s">
        <v>155</v>
      </c>
      <c r="O87">
        <v>5007</v>
      </c>
      <c r="P87">
        <v>0</v>
      </c>
      <c r="Q87" t="s">
        <v>36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3</v>
      </c>
      <c r="AL87">
        <v>160</v>
      </c>
      <c r="AM87" t="s">
        <v>149</v>
      </c>
    </row>
    <row r="88" spans="1:39" x14ac:dyDescent="0.25">
      <c r="A88">
        <v>1</v>
      </c>
      <c r="B88">
        <v>2678082.2200000002</v>
      </c>
      <c r="C88">
        <v>1.18E-2</v>
      </c>
      <c r="D88" t="s">
        <v>262</v>
      </c>
      <c r="E88">
        <v>2633.45</v>
      </c>
      <c r="F88">
        <v>1532800.92</v>
      </c>
      <c r="G88">
        <v>5075</v>
      </c>
      <c r="H88" s="1">
        <v>45778</v>
      </c>
      <c r="I88" s="1">
        <v>45778</v>
      </c>
      <c r="J88" s="2">
        <v>2678082.2200000002</v>
      </c>
      <c r="K88">
        <v>0</v>
      </c>
      <c r="L88" t="s">
        <v>157</v>
      </c>
      <c r="M88" t="s">
        <v>149</v>
      </c>
      <c r="N88" t="s">
        <v>155</v>
      </c>
      <c r="O88">
        <v>5007</v>
      </c>
      <c r="P88">
        <v>0</v>
      </c>
      <c r="Q88" t="s">
        <v>36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3</v>
      </c>
      <c r="AL88">
        <v>160</v>
      </c>
      <c r="AM88" t="s">
        <v>149</v>
      </c>
    </row>
    <row r="89" spans="1:39" x14ac:dyDescent="0.25">
      <c r="A89">
        <v>1</v>
      </c>
      <c r="B89">
        <v>7463203.5800000001</v>
      </c>
      <c r="C89">
        <v>1.18E-2</v>
      </c>
      <c r="D89" t="s">
        <v>262</v>
      </c>
      <c r="E89">
        <v>7338.82</v>
      </c>
      <c r="F89">
        <v>696582.81</v>
      </c>
      <c r="G89">
        <v>5076</v>
      </c>
      <c r="H89" s="1">
        <v>45778</v>
      </c>
      <c r="I89" s="1">
        <v>45778</v>
      </c>
      <c r="J89" s="2">
        <v>7463203.5800000001</v>
      </c>
      <c r="K89">
        <v>0</v>
      </c>
      <c r="L89" t="s">
        <v>158</v>
      </c>
      <c r="M89" t="s">
        <v>149</v>
      </c>
      <c r="N89" t="s">
        <v>155</v>
      </c>
      <c r="O89">
        <v>5007</v>
      </c>
      <c r="P89">
        <v>0</v>
      </c>
      <c r="Q89" t="s">
        <v>36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3</v>
      </c>
      <c r="AL89">
        <v>160</v>
      </c>
      <c r="AM89" t="s">
        <v>149</v>
      </c>
    </row>
    <row r="90" spans="1:39" x14ac:dyDescent="0.25">
      <c r="A90">
        <v>1</v>
      </c>
      <c r="B90">
        <v>7469085.7800000003</v>
      </c>
      <c r="C90">
        <v>1.8100000000000002E-2</v>
      </c>
      <c r="D90" t="s">
        <v>262</v>
      </c>
      <c r="E90">
        <v>11265.87</v>
      </c>
      <c r="F90">
        <v>2470834.46</v>
      </c>
      <c r="G90">
        <v>5071</v>
      </c>
      <c r="H90" s="1">
        <v>45778</v>
      </c>
      <c r="I90" s="1">
        <v>45778</v>
      </c>
      <c r="J90" s="2">
        <v>7469085.7800000003</v>
      </c>
      <c r="K90">
        <v>0</v>
      </c>
      <c r="L90" t="s">
        <v>159</v>
      </c>
      <c r="M90" t="s">
        <v>149</v>
      </c>
      <c r="N90" t="s">
        <v>160</v>
      </c>
      <c r="O90">
        <v>5007</v>
      </c>
      <c r="P90">
        <v>0</v>
      </c>
      <c r="Q90" t="s">
        <v>36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3</v>
      </c>
      <c r="AL90">
        <v>160</v>
      </c>
      <c r="AM90" t="s">
        <v>149</v>
      </c>
    </row>
    <row r="91" spans="1:39" x14ac:dyDescent="0.25">
      <c r="A91">
        <v>1</v>
      </c>
      <c r="B91">
        <v>686762.97</v>
      </c>
      <c r="C91">
        <v>1.8100000000000002E-2</v>
      </c>
      <c r="D91" t="s">
        <v>262</v>
      </c>
      <c r="E91">
        <v>1035.8699999999999</v>
      </c>
      <c r="F91">
        <v>26563.71</v>
      </c>
      <c r="G91">
        <v>5098</v>
      </c>
      <c r="H91" s="1">
        <v>45778</v>
      </c>
      <c r="I91" s="1">
        <v>45778</v>
      </c>
      <c r="J91" s="2">
        <v>686762.97</v>
      </c>
      <c r="K91">
        <v>0</v>
      </c>
      <c r="L91" t="s">
        <v>161</v>
      </c>
      <c r="M91" t="s">
        <v>149</v>
      </c>
      <c r="N91" t="s">
        <v>162</v>
      </c>
      <c r="O91">
        <v>5007</v>
      </c>
      <c r="P91">
        <v>0</v>
      </c>
      <c r="Q91" t="s">
        <v>36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3</v>
      </c>
      <c r="AL91">
        <v>160</v>
      </c>
      <c r="AM91" t="s">
        <v>149</v>
      </c>
    </row>
    <row r="92" spans="1:39" x14ac:dyDescent="0.25">
      <c r="A92">
        <v>1</v>
      </c>
      <c r="B92">
        <v>0</v>
      </c>
      <c r="C92">
        <v>1.8100000000000002E-2</v>
      </c>
      <c r="D92" t="s">
        <v>262</v>
      </c>
      <c r="E92">
        <v>0</v>
      </c>
      <c r="F92">
        <v>-0.01</v>
      </c>
      <c r="G92">
        <v>5131</v>
      </c>
      <c r="H92" s="1">
        <v>45778</v>
      </c>
      <c r="I92" s="1">
        <v>45778</v>
      </c>
      <c r="J92" s="2">
        <v>0</v>
      </c>
      <c r="K92">
        <v>0</v>
      </c>
      <c r="L92" t="s">
        <v>163</v>
      </c>
      <c r="M92" t="s">
        <v>149</v>
      </c>
      <c r="N92" t="s">
        <v>162</v>
      </c>
      <c r="O92">
        <v>5007</v>
      </c>
      <c r="P92">
        <v>0</v>
      </c>
      <c r="Q92" t="s">
        <v>36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3</v>
      </c>
      <c r="AL92">
        <v>160</v>
      </c>
      <c r="AM92" t="s">
        <v>149</v>
      </c>
    </row>
    <row r="93" spans="1:39" x14ac:dyDescent="0.25">
      <c r="A93">
        <v>1</v>
      </c>
      <c r="B93">
        <v>505572.29</v>
      </c>
      <c r="C93">
        <v>1.8100000000000002E-2</v>
      </c>
      <c r="D93" t="s">
        <v>262</v>
      </c>
      <c r="E93">
        <v>762.57</v>
      </c>
      <c r="F93">
        <v>52527.39</v>
      </c>
      <c r="G93">
        <v>5015</v>
      </c>
      <c r="H93" s="1">
        <v>45778</v>
      </c>
      <c r="I93" s="1">
        <v>45778</v>
      </c>
      <c r="J93" s="2">
        <v>732078.55</v>
      </c>
      <c r="K93">
        <v>0</v>
      </c>
      <c r="L93" t="s">
        <v>164</v>
      </c>
      <c r="M93" t="s">
        <v>149</v>
      </c>
      <c r="N93" t="s">
        <v>165</v>
      </c>
      <c r="O93">
        <v>5007</v>
      </c>
      <c r="P93">
        <v>0</v>
      </c>
      <c r="Q93" t="s">
        <v>36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3</v>
      </c>
      <c r="AL93">
        <v>160</v>
      </c>
      <c r="AM93" t="s">
        <v>149</v>
      </c>
    </row>
    <row r="94" spans="1:39" x14ac:dyDescent="0.25">
      <c r="A94">
        <v>1</v>
      </c>
      <c r="B94">
        <v>335634222.05000001</v>
      </c>
      <c r="C94">
        <v>1.3299999999999999E-2</v>
      </c>
      <c r="D94" t="s">
        <v>262</v>
      </c>
      <c r="E94">
        <v>371994.6</v>
      </c>
      <c r="F94">
        <v>62809212.100000001</v>
      </c>
      <c r="G94">
        <v>5028</v>
      </c>
      <c r="H94" s="1">
        <v>45778</v>
      </c>
      <c r="I94" s="1">
        <v>45778</v>
      </c>
      <c r="J94" s="2">
        <v>339408767.13999999</v>
      </c>
      <c r="K94">
        <v>0</v>
      </c>
      <c r="L94" t="s">
        <v>166</v>
      </c>
      <c r="M94" t="s">
        <v>149</v>
      </c>
      <c r="N94" t="s">
        <v>167</v>
      </c>
      <c r="O94">
        <v>5007</v>
      </c>
      <c r="P94">
        <v>0</v>
      </c>
      <c r="Q94" t="s">
        <v>36</v>
      </c>
      <c r="R94">
        <v>-286.54000000000002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-3450031.98</v>
      </c>
      <c r="AC94">
        <v>19578.66</v>
      </c>
      <c r="AD94">
        <v>0</v>
      </c>
      <c r="AE94">
        <v>0</v>
      </c>
      <c r="AF94">
        <v>0</v>
      </c>
      <c r="AG94">
        <v>0</v>
      </c>
      <c r="AH94">
        <v>-3430739.86</v>
      </c>
      <c r="AI94">
        <v>6.9999999999999999E-4</v>
      </c>
      <c r="AJ94">
        <v>0</v>
      </c>
      <c r="AK94">
        <v>3</v>
      </c>
      <c r="AL94">
        <v>160</v>
      </c>
      <c r="AM94" t="s">
        <v>149</v>
      </c>
    </row>
    <row r="95" spans="1:39" x14ac:dyDescent="0.25">
      <c r="A95">
        <v>1</v>
      </c>
      <c r="B95">
        <v>0</v>
      </c>
      <c r="C95">
        <v>1.3299999999999999E-2</v>
      </c>
      <c r="D95" t="s">
        <v>262</v>
      </c>
      <c r="E95">
        <v>0</v>
      </c>
      <c r="F95">
        <v>0</v>
      </c>
      <c r="G95">
        <v>5074</v>
      </c>
      <c r="H95" s="1">
        <v>45778</v>
      </c>
      <c r="I95" s="1">
        <v>45778</v>
      </c>
      <c r="J95" s="2">
        <v>0</v>
      </c>
      <c r="K95">
        <v>0</v>
      </c>
      <c r="L95" t="s">
        <v>168</v>
      </c>
      <c r="M95" t="s">
        <v>149</v>
      </c>
      <c r="N95" t="s">
        <v>167</v>
      </c>
      <c r="O95">
        <v>5007</v>
      </c>
      <c r="P95">
        <v>0</v>
      </c>
      <c r="Q95" t="s">
        <v>36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6.9999999999999999E-4</v>
      </c>
      <c r="AJ95">
        <v>0</v>
      </c>
      <c r="AK95">
        <v>3</v>
      </c>
      <c r="AL95">
        <v>160</v>
      </c>
      <c r="AM95" t="s">
        <v>149</v>
      </c>
    </row>
    <row r="96" spans="1:39" x14ac:dyDescent="0.25">
      <c r="A96">
        <v>1</v>
      </c>
      <c r="B96">
        <v>1122602710.1199999</v>
      </c>
      <c r="C96">
        <v>1.3299999999999999E-2</v>
      </c>
      <c r="D96" t="s">
        <v>262</v>
      </c>
      <c r="E96">
        <v>1244218</v>
      </c>
      <c r="F96">
        <v>129713162.34</v>
      </c>
      <c r="G96">
        <v>5072</v>
      </c>
      <c r="H96" s="1">
        <v>45778</v>
      </c>
      <c r="I96" s="1">
        <v>45778</v>
      </c>
      <c r="J96" s="2">
        <v>1186772999.8199999</v>
      </c>
      <c r="K96">
        <v>0</v>
      </c>
      <c r="L96" t="s">
        <v>169</v>
      </c>
      <c r="M96" t="s">
        <v>149</v>
      </c>
      <c r="N96" t="s">
        <v>167</v>
      </c>
      <c r="O96">
        <v>5007</v>
      </c>
      <c r="P96">
        <v>0</v>
      </c>
      <c r="Q96" t="s">
        <v>36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-7286202.7300000004</v>
      </c>
      <c r="AC96">
        <v>65485.16</v>
      </c>
      <c r="AD96">
        <v>0</v>
      </c>
      <c r="AE96">
        <v>0</v>
      </c>
      <c r="AF96">
        <v>0</v>
      </c>
      <c r="AG96">
        <v>0</v>
      </c>
      <c r="AH96">
        <v>-7220717.5700000003</v>
      </c>
      <c r="AI96">
        <v>6.9999999999999999E-4</v>
      </c>
      <c r="AJ96">
        <v>0</v>
      </c>
      <c r="AK96">
        <v>3</v>
      </c>
      <c r="AL96">
        <v>160</v>
      </c>
      <c r="AM96" t="s">
        <v>149</v>
      </c>
    </row>
    <row r="97" spans="1:39" x14ac:dyDescent="0.25">
      <c r="A97">
        <v>1</v>
      </c>
      <c r="B97">
        <v>330507236.32999998</v>
      </c>
      <c r="C97">
        <v>1.3299999999999999E-2</v>
      </c>
      <c r="D97" t="s">
        <v>262</v>
      </c>
      <c r="E97">
        <v>366312.19</v>
      </c>
      <c r="F97">
        <v>52831592.710000001</v>
      </c>
      <c r="G97">
        <v>5099</v>
      </c>
      <c r="H97" s="1">
        <v>45778</v>
      </c>
      <c r="I97" s="1">
        <v>45778</v>
      </c>
      <c r="J97" s="2">
        <v>330507236.32999998</v>
      </c>
      <c r="K97">
        <v>0</v>
      </c>
      <c r="L97" t="s">
        <v>170</v>
      </c>
      <c r="M97" t="s">
        <v>149</v>
      </c>
      <c r="N97" t="s">
        <v>167</v>
      </c>
      <c r="O97">
        <v>5007</v>
      </c>
      <c r="P97">
        <v>0</v>
      </c>
      <c r="Q97" t="s">
        <v>36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-1978087.82</v>
      </c>
      <c r="AC97">
        <v>19279.59</v>
      </c>
      <c r="AD97">
        <v>0</v>
      </c>
      <c r="AE97">
        <v>0</v>
      </c>
      <c r="AF97">
        <v>0</v>
      </c>
      <c r="AG97">
        <v>0</v>
      </c>
      <c r="AH97">
        <v>-1958808.23</v>
      </c>
      <c r="AI97">
        <v>6.9999999999999999E-4</v>
      </c>
      <c r="AJ97">
        <v>0</v>
      </c>
      <c r="AK97">
        <v>3</v>
      </c>
      <c r="AL97">
        <v>160</v>
      </c>
      <c r="AM97" t="s">
        <v>149</v>
      </c>
    </row>
    <row r="98" spans="1:39" x14ac:dyDescent="0.25">
      <c r="A98">
        <v>1</v>
      </c>
      <c r="B98">
        <v>444550.49</v>
      </c>
      <c r="C98">
        <v>1.3299999999999999E-2</v>
      </c>
      <c r="D98" t="s">
        <v>262</v>
      </c>
      <c r="E98">
        <v>492.71</v>
      </c>
      <c r="F98">
        <v>121525.08</v>
      </c>
      <c r="G98">
        <v>5041</v>
      </c>
      <c r="H98" s="1">
        <v>45778</v>
      </c>
      <c r="I98" s="1">
        <v>45778</v>
      </c>
      <c r="J98" s="2">
        <v>444550.49</v>
      </c>
      <c r="K98">
        <v>0</v>
      </c>
      <c r="L98" t="s">
        <v>171</v>
      </c>
      <c r="M98" t="s">
        <v>149</v>
      </c>
      <c r="N98" t="s">
        <v>167</v>
      </c>
      <c r="O98">
        <v>5007</v>
      </c>
      <c r="P98">
        <v>0</v>
      </c>
      <c r="Q98" t="s">
        <v>36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-8709.99</v>
      </c>
      <c r="AC98">
        <v>25.93</v>
      </c>
      <c r="AD98">
        <v>0</v>
      </c>
      <c r="AE98">
        <v>0</v>
      </c>
      <c r="AF98">
        <v>0</v>
      </c>
      <c r="AG98">
        <v>0</v>
      </c>
      <c r="AH98">
        <v>-8684.06</v>
      </c>
      <c r="AI98">
        <v>6.9999999999999999E-4</v>
      </c>
      <c r="AJ98">
        <v>0</v>
      </c>
      <c r="AK98">
        <v>3</v>
      </c>
      <c r="AL98">
        <v>160</v>
      </c>
      <c r="AM98" t="s">
        <v>149</v>
      </c>
    </row>
    <row r="99" spans="1:39" x14ac:dyDescent="0.25">
      <c r="A99">
        <v>1</v>
      </c>
      <c r="B99">
        <v>14764.81</v>
      </c>
      <c r="C99">
        <v>1.3299999999999999E-2</v>
      </c>
      <c r="D99" t="s">
        <v>262</v>
      </c>
      <c r="E99">
        <v>16.36</v>
      </c>
      <c r="F99">
        <v>2988</v>
      </c>
      <c r="G99">
        <v>5089</v>
      </c>
      <c r="H99" s="1">
        <v>45778</v>
      </c>
      <c r="I99" s="1">
        <v>45778</v>
      </c>
      <c r="J99" s="2">
        <v>14764.81</v>
      </c>
      <c r="K99">
        <v>0</v>
      </c>
      <c r="L99" t="s">
        <v>172</v>
      </c>
      <c r="M99" t="s">
        <v>149</v>
      </c>
      <c r="N99" t="s">
        <v>167</v>
      </c>
      <c r="O99">
        <v>5007</v>
      </c>
      <c r="P99">
        <v>0</v>
      </c>
      <c r="Q99" t="s">
        <v>36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-157.97</v>
      </c>
      <c r="AC99">
        <v>0.86</v>
      </c>
      <c r="AD99">
        <v>0</v>
      </c>
      <c r="AE99">
        <v>0</v>
      </c>
      <c r="AF99">
        <v>0</v>
      </c>
      <c r="AG99">
        <v>0</v>
      </c>
      <c r="AH99">
        <v>-157.11000000000001</v>
      </c>
      <c r="AI99">
        <v>6.9999999999999999E-4</v>
      </c>
      <c r="AJ99">
        <v>0</v>
      </c>
      <c r="AK99">
        <v>3</v>
      </c>
      <c r="AL99">
        <v>160</v>
      </c>
      <c r="AM99" t="s">
        <v>149</v>
      </c>
    </row>
    <row r="100" spans="1:39" x14ac:dyDescent="0.25">
      <c r="A100">
        <v>1</v>
      </c>
      <c r="B100">
        <v>0</v>
      </c>
      <c r="C100">
        <v>1.3299999999999999E-2</v>
      </c>
      <c r="D100" t="s">
        <v>262</v>
      </c>
      <c r="E100">
        <v>0</v>
      </c>
      <c r="F100">
        <v>0</v>
      </c>
      <c r="G100">
        <v>5030</v>
      </c>
      <c r="H100" s="1">
        <v>45778</v>
      </c>
      <c r="I100" s="1">
        <v>45778</v>
      </c>
      <c r="J100" s="2">
        <v>0</v>
      </c>
      <c r="K100">
        <v>0</v>
      </c>
      <c r="L100" t="s">
        <v>173</v>
      </c>
      <c r="M100" t="s">
        <v>149</v>
      </c>
      <c r="N100" t="s">
        <v>167</v>
      </c>
      <c r="O100">
        <v>5007</v>
      </c>
      <c r="P100">
        <v>0</v>
      </c>
      <c r="Q100" t="s">
        <v>36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6.9999999999999999E-4</v>
      </c>
      <c r="AJ100">
        <v>0</v>
      </c>
      <c r="AK100">
        <v>3</v>
      </c>
      <c r="AL100">
        <v>160</v>
      </c>
      <c r="AM100" t="s">
        <v>149</v>
      </c>
    </row>
    <row r="101" spans="1:39" x14ac:dyDescent="0.25">
      <c r="A101">
        <v>1</v>
      </c>
      <c r="B101">
        <v>0</v>
      </c>
      <c r="C101">
        <v>1.3299999999999999E-2</v>
      </c>
      <c r="D101" t="s">
        <v>262</v>
      </c>
      <c r="E101">
        <v>0</v>
      </c>
      <c r="F101">
        <v>0</v>
      </c>
      <c r="G101">
        <v>5122</v>
      </c>
      <c r="H101" s="1">
        <v>45778</v>
      </c>
      <c r="I101" s="1">
        <v>45778</v>
      </c>
      <c r="J101" s="2">
        <v>0</v>
      </c>
      <c r="K101">
        <v>0</v>
      </c>
      <c r="L101" t="s">
        <v>174</v>
      </c>
      <c r="M101" t="s">
        <v>149</v>
      </c>
      <c r="N101" t="s">
        <v>167</v>
      </c>
      <c r="O101">
        <v>5007</v>
      </c>
      <c r="P101">
        <v>0</v>
      </c>
      <c r="Q101" t="s">
        <v>36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6.9999999999999999E-4</v>
      </c>
      <c r="AJ101">
        <v>0</v>
      </c>
      <c r="AK101">
        <v>3</v>
      </c>
      <c r="AL101">
        <v>160</v>
      </c>
      <c r="AM101" t="s">
        <v>149</v>
      </c>
    </row>
    <row r="102" spans="1:39" x14ac:dyDescent="0.25">
      <c r="A102">
        <v>1</v>
      </c>
      <c r="B102">
        <v>0</v>
      </c>
      <c r="C102">
        <v>1.3299999999999999E-2</v>
      </c>
      <c r="D102" t="s">
        <v>262</v>
      </c>
      <c r="E102">
        <v>0</v>
      </c>
      <c r="F102">
        <v>0</v>
      </c>
      <c r="G102">
        <v>5031</v>
      </c>
      <c r="H102" s="1">
        <v>45778</v>
      </c>
      <c r="I102" s="1">
        <v>45778</v>
      </c>
      <c r="J102" s="2">
        <v>0</v>
      </c>
      <c r="K102">
        <v>0</v>
      </c>
      <c r="L102" t="s">
        <v>175</v>
      </c>
      <c r="M102" t="s">
        <v>149</v>
      </c>
      <c r="N102" t="s">
        <v>167</v>
      </c>
      <c r="O102">
        <v>5007</v>
      </c>
      <c r="P102">
        <v>0</v>
      </c>
      <c r="Q102" t="s">
        <v>36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6.9999999999999999E-4</v>
      </c>
      <c r="AJ102">
        <v>0</v>
      </c>
      <c r="AK102">
        <v>3</v>
      </c>
      <c r="AL102">
        <v>160</v>
      </c>
      <c r="AM102" t="s">
        <v>149</v>
      </c>
    </row>
    <row r="103" spans="1:39" x14ac:dyDescent="0.25">
      <c r="A103">
        <v>1</v>
      </c>
      <c r="B103">
        <v>0</v>
      </c>
      <c r="C103">
        <v>1.3299999999999999E-2</v>
      </c>
      <c r="D103" t="s">
        <v>262</v>
      </c>
      <c r="E103">
        <v>0</v>
      </c>
      <c r="F103">
        <v>0</v>
      </c>
      <c r="G103">
        <v>5123</v>
      </c>
      <c r="H103" s="1">
        <v>45778</v>
      </c>
      <c r="I103" s="1">
        <v>45778</v>
      </c>
      <c r="J103" s="2">
        <v>0</v>
      </c>
      <c r="K103">
        <v>0</v>
      </c>
      <c r="L103" t="s">
        <v>176</v>
      </c>
      <c r="M103" t="s">
        <v>149</v>
      </c>
      <c r="N103" t="s">
        <v>167</v>
      </c>
      <c r="O103">
        <v>5007</v>
      </c>
      <c r="P103">
        <v>0</v>
      </c>
      <c r="Q103" t="s">
        <v>36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6.9999999999999999E-4</v>
      </c>
      <c r="AJ103">
        <v>0</v>
      </c>
      <c r="AK103">
        <v>3</v>
      </c>
      <c r="AL103">
        <v>160</v>
      </c>
      <c r="AM103" t="s">
        <v>149</v>
      </c>
    </row>
    <row r="104" spans="1:39" x14ac:dyDescent="0.25">
      <c r="A104">
        <v>1</v>
      </c>
      <c r="B104">
        <v>0</v>
      </c>
      <c r="C104">
        <v>1.3299999999999999E-2</v>
      </c>
      <c r="D104" t="s">
        <v>262</v>
      </c>
      <c r="E104">
        <v>0</v>
      </c>
      <c r="F104">
        <v>0</v>
      </c>
      <c r="G104">
        <v>5124</v>
      </c>
      <c r="H104" s="1">
        <v>45778</v>
      </c>
      <c r="I104" s="1">
        <v>45778</v>
      </c>
      <c r="J104" s="2">
        <v>0</v>
      </c>
      <c r="K104">
        <v>0</v>
      </c>
      <c r="L104" t="s">
        <v>177</v>
      </c>
      <c r="M104" t="s">
        <v>149</v>
      </c>
      <c r="N104" t="s">
        <v>167</v>
      </c>
      <c r="O104">
        <v>5007</v>
      </c>
      <c r="P104">
        <v>0</v>
      </c>
      <c r="Q104" t="s">
        <v>36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6.9999999999999999E-4</v>
      </c>
      <c r="AJ104">
        <v>0</v>
      </c>
      <c r="AK104">
        <v>3</v>
      </c>
      <c r="AL104">
        <v>160</v>
      </c>
      <c r="AM104" t="s">
        <v>149</v>
      </c>
    </row>
    <row r="105" spans="1:39" x14ac:dyDescent="0.25">
      <c r="A105">
        <v>1</v>
      </c>
      <c r="B105">
        <v>0</v>
      </c>
      <c r="C105">
        <v>1.3299999999999999E-2</v>
      </c>
      <c r="D105" t="s">
        <v>262</v>
      </c>
      <c r="E105">
        <v>0</v>
      </c>
      <c r="F105">
        <v>0</v>
      </c>
      <c r="G105">
        <v>5016</v>
      </c>
      <c r="H105" s="1">
        <v>45778</v>
      </c>
      <c r="I105" s="1">
        <v>45778</v>
      </c>
      <c r="J105" s="2">
        <v>0</v>
      </c>
      <c r="K105">
        <v>0</v>
      </c>
      <c r="L105" t="s">
        <v>178</v>
      </c>
      <c r="M105" t="s">
        <v>149</v>
      </c>
      <c r="N105" t="s">
        <v>167</v>
      </c>
      <c r="O105">
        <v>5007</v>
      </c>
      <c r="P105">
        <v>0</v>
      </c>
      <c r="Q105" t="s">
        <v>36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6.9999999999999999E-4</v>
      </c>
      <c r="AJ105">
        <v>0</v>
      </c>
      <c r="AK105">
        <v>3</v>
      </c>
      <c r="AL105">
        <v>160</v>
      </c>
      <c r="AM105" t="s">
        <v>149</v>
      </c>
    </row>
    <row r="106" spans="1:39" x14ac:dyDescent="0.25">
      <c r="A106">
        <v>1</v>
      </c>
      <c r="B106">
        <v>0</v>
      </c>
      <c r="C106">
        <v>0</v>
      </c>
      <c r="D106" t="s">
        <v>262</v>
      </c>
      <c r="E106">
        <v>0</v>
      </c>
      <c r="F106">
        <v>0</v>
      </c>
      <c r="G106">
        <v>5105</v>
      </c>
      <c r="H106" s="1">
        <v>45778</v>
      </c>
      <c r="I106" s="1">
        <v>45778</v>
      </c>
      <c r="J106" s="2">
        <v>0</v>
      </c>
      <c r="K106">
        <v>0</v>
      </c>
      <c r="L106" t="s">
        <v>179</v>
      </c>
      <c r="M106" t="s">
        <v>149</v>
      </c>
      <c r="N106" t="s">
        <v>180</v>
      </c>
      <c r="O106">
        <v>5007</v>
      </c>
      <c r="P106">
        <v>0</v>
      </c>
      <c r="Q106" t="s">
        <v>36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3</v>
      </c>
      <c r="AL106">
        <v>160</v>
      </c>
      <c r="AM106" t="s">
        <v>149</v>
      </c>
    </row>
    <row r="107" spans="1:39" x14ac:dyDescent="0.25">
      <c r="A107">
        <v>1</v>
      </c>
      <c r="B107">
        <v>0</v>
      </c>
      <c r="C107">
        <v>0</v>
      </c>
      <c r="D107" t="s">
        <v>262</v>
      </c>
      <c r="E107">
        <v>0</v>
      </c>
      <c r="F107">
        <v>0</v>
      </c>
      <c r="G107">
        <v>5046</v>
      </c>
      <c r="H107" s="1">
        <v>45778</v>
      </c>
      <c r="I107" s="1">
        <v>45778</v>
      </c>
      <c r="J107" s="2">
        <v>0</v>
      </c>
      <c r="K107">
        <v>0</v>
      </c>
      <c r="L107" t="s">
        <v>181</v>
      </c>
      <c r="M107" t="s">
        <v>149</v>
      </c>
      <c r="N107" t="s">
        <v>180</v>
      </c>
      <c r="O107">
        <v>5007</v>
      </c>
      <c r="P107">
        <v>0</v>
      </c>
      <c r="Q107" t="s">
        <v>36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3</v>
      </c>
      <c r="AL107">
        <v>160</v>
      </c>
      <c r="AM107" t="s">
        <v>149</v>
      </c>
    </row>
    <row r="108" spans="1:39" x14ac:dyDescent="0.25">
      <c r="A108">
        <v>1</v>
      </c>
      <c r="B108">
        <v>71005129.890000001</v>
      </c>
      <c r="C108">
        <v>1.8200000000000001E-2</v>
      </c>
      <c r="D108" t="s">
        <v>262</v>
      </c>
      <c r="E108">
        <v>107691.11</v>
      </c>
      <c r="F108">
        <v>12857647.58</v>
      </c>
      <c r="G108">
        <v>5006</v>
      </c>
      <c r="H108" s="1">
        <v>45778</v>
      </c>
      <c r="I108" s="1">
        <v>45778</v>
      </c>
      <c r="J108" s="2">
        <v>71019494.719999999</v>
      </c>
      <c r="K108">
        <v>0</v>
      </c>
      <c r="L108" t="s">
        <v>182</v>
      </c>
      <c r="M108" t="s">
        <v>149</v>
      </c>
      <c r="N108" t="s">
        <v>183</v>
      </c>
      <c r="O108">
        <v>5007</v>
      </c>
      <c r="P108">
        <v>0</v>
      </c>
      <c r="Q108" t="s">
        <v>36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-1057919.07</v>
      </c>
      <c r="AC108">
        <v>5325.38</v>
      </c>
      <c r="AD108">
        <v>0</v>
      </c>
      <c r="AE108">
        <v>0</v>
      </c>
      <c r="AF108">
        <v>0</v>
      </c>
      <c r="AG108">
        <v>0</v>
      </c>
      <c r="AH108">
        <v>-1052593.69</v>
      </c>
      <c r="AI108">
        <v>8.9999999999999998E-4</v>
      </c>
      <c r="AJ108">
        <v>0</v>
      </c>
      <c r="AK108">
        <v>3</v>
      </c>
      <c r="AL108">
        <v>160</v>
      </c>
      <c r="AM108" t="s">
        <v>149</v>
      </c>
    </row>
    <row r="109" spans="1:39" x14ac:dyDescent="0.25">
      <c r="A109">
        <v>1</v>
      </c>
      <c r="B109">
        <v>17545721.079999998</v>
      </c>
      <c r="C109">
        <v>1.8200000000000001E-2</v>
      </c>
      <c r="D109" t="s">
        <v>262</v>
      </c>
      <c r="E109">
        <v>26611.01</v>
      </c>
      <c r="F109">
        <v>4166311.35</v>
      </c>
      <c r="G109">
        <v>5067</v>
      </c>
      <c r="H109" s="1">
        <v>45778</v>
      </c>
      <c r="I109" s="1">
        <v>45778</v>
      </c>
      <c r="J109" s="2">
        <v>17545721.079999998</v>
      </c>
      <c r="K109">
        <v>0</v>
      </c>
      <c r="L109" t="s">
        <v>184</v>
      </c>
      <c r="M109" t="s">
        <v>149</v>
      </c>
      <c r="N109" t="s">
        <v>183</v>
      </c>
      <c r="O109">
        <v>5007</v>
      </c>
      <c r="P109">
        <v>0</v>
      </c>
      <c r="Q109" t="s">
        <v>36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-185463.72</v>
      </c>
      <c r="AC109">
        <v>1315.93</v>
      </c>
      <c r="AD109">
        <v>0</v>
      </c>
      <c r="AE109">
        <v>0</v>
      </c>
      <c r="AF109">
        <v>0</v>
      </c>
      <c r="AG109">
        <v>0</v>
      </c>
      <c r="AH109">
        <v>-184147.79</v>
      </c>
      <c r="AI109">
        <v>8.9999999999999998E-4</v>
      </c>
      <c r="AJ109">
        <v>0</v>
      </c>
      <c r="AK109">
        <v>3</v>
      </c>
      <c r="AL109">
        <v>160</v>
      </c>
      <c r="AM109" t="s">
        <v>149</v>
      </c>
    </row>
    <row r="110" spans="1:39" x14ac:dyDescent="0.25">
      <c r="A110">
        <v>1</v>
      </c>
      <c r="B110">
        <v>1144568.4099999999</v>
      </c>
      <c r="C110">
        <v>0.04</v>
      </c>
      <c r="D110" t="s">
        <v>262</v>
      </c>
      <c r="E110">
        <v>3815.23</v>
      </c>
      <c r="F110">
        <v>528479.28</v>
      </c>
      <c r="G110">
        <v>6140</v>
      </c>
      <c r="H110" s="1">
        <v>45778</v>
      </c>
      <c r="I110" s="1">
        <v>45778</v>
      </c>
      <c r="J110" s="2">
        <v>1144568.4099999999</v>
      </c>
      <c r="K110">
        <v>0</v>
      </c>
      <c r="L110" t="s">
        <v>185</v>
      </c>
      <c r="M110" t="s">
        <v>149</v>
      </c>
      <c r="N110" t="s">
        <v>186</v>
      </c>
      <c r="O110">
        <v>5007</v>
      </c>
      <c r="P110">
        <v>0</v>
      </c>
      <c r="Q110" t="s">
        <v>36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3</v>
      </c>
      <c r="AL110">
        <v>160</v>
      </c>
      <c r="AM110" t="s">
        <v>149</v>
      </c>
    </row>
    <row r="111" spans="1:39" x14ac:dyDescent="0.25">
      <c r="A111">
        <v>1</v>
      </c>
      <c r="B111">
        <v>2143144.52</v>
      </c>
      <c r="C111">
        <v>0.04</v>
      </c>
      <c r="D111" t="s">
        <v>262</v>
      </c>
      <c r="E111">
        <v>7143.82</v>
      </c>
      <c r="F111">
        <v>558242.47</v>
      </c>
      <c r="G111">
        <v>5063</v>
      </c>
      <c r="H111" s="1">
        <v>45778</v>
      </c>
      <c r="I111" s="1">
        <v>45778</v>
      </c>
      <c r="J111" s="2">
        <v>2154145.73</v>
      </c>
      <c r="K111">
        <v>0</v>
      </c>
      <c r="L111" t="s">
        <v>187</v>
      </c>
      <c r="M111" t="s">
        <v>149</v>
      </c>
      <c r="N111" t="s">
        <v>186</v>
      </c>
      <c r="O111">
        <v>5007</v>
      </c>
      <c r="P111">
        <v>0</v>
      </c>
      <c r="Q111" t="s">
        <v>36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3</v>
      </c>
      <c r="AL111">
        <v>160</v>
      </c>
      <c r="AM111" t="s">
        <v>149</v>
      </c>
    </row>
    <row r="112" spans="1:39" x14ac:dyDescent="0.25">
      <c r="A112">
        <v>1</v>
      </c>
      <c r="B112">
        <v>626751.48</v>
      </c>
      <c r="C112">
        <v>1.5299999999999999E-2</v>
      </c>
      <c r="D112" t="s">
        <v>262</v>
      </c>
      <c r="E112">
        <v>799.11</v>
      </c>
      <c r="F112">
        <v>35546.639999999999</v>
      </c>
      <c r="G112">
        <v>5068</v>
      </c>
      <c r="H112" s="1">
        <v>45778</v>
      </c>
      <c r="I112" s="1">
        <v>45778</v>
      </c>
      <c r="J112" s="2">
        <v>741220.59</v>
      </c>
      <c r="K112">
        <v>0</v>
      </c>
      <c r="L112" t="s">
        <v>188</v>
      </c>
      <c r="M112" t="s">
        <v>189</v>
      </c>
      <c r="N112" t="s">
        <v>190</v>
      </c>
      <c r="O112">
        <v>5007</v>
      </c>
      <c r="P112">
        <v>0</v>
      </c>
      <c r="Q112" t="s">
        <v>36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3</v>
      </c>
      <c r="AL112">
        <v>161</v>
      </c>
      <c r="AM112" t="s">
        <v>189</v>
      </c>
    </row>
    <row r="113" spans="1:39" x14ac:dyDescent="0.25">
      <c r="A113">
        <v>1</v>
      </c>
      <c r="B113">
        <v>435865.96</v>
      </c>
      <c r="C113">
        <v>1.5299999999999999E-2</v>
      </c>
      <c r="D113" t="s">
        <v>262</v>
      </c>
      <c r="E113">
        <v>555.73</v>
      </c>
      <c r="F113">
        <v>72101.55</v>
      </c>
      <c r="G113">
        <v>5054</v>
      </c>
      <c r="H113" s="1">
        <v>45778</v>
      </c>
      <c r="I113" s="1">
        <v>45778</v>
      </c>
      <c r="J113" s="2">
        <v>435865.96</v>
      </c>
      <c r="K113">
        <v>0</v>
      </c>
      <c r="L113" t="s">
        <v>191</v>
      </c>
      <c r="M113" t="s">
        <v>189</v>
      </c>
      <c r="N113" t="s">
        <v>190</v>
      </c>
      <c r="O113">
        <v>5007</v>
      </c>
      <c r="P113">
        <v>0</v>
      </c>
      <c r="Q113" t="s">
        <v>36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3</v>
      </c>
      <c r="AL113">
        <v>161</v>
      </c>
      <c r="AM113" t="s">
        <v>189</v>
      </c>
    </row>
    <row r="114" spans="1:39" x14ac:dyDescent="0.25">
      <c r="A114">
        <v>1</v>
      </c>
      <c r="B114">
        <v>6642999.3099999996</v>
      </c>
      <c r="C114">
        <v>0</v>
      </c>
      <c r="D114" s="5" t="s">
        <v>260</v>
      </c>
      <c r="E114">
        <v>0</v>
      </c>
      <c r="F114">
        <v>0</v>
      </c>
      <c r="G114">
        <v>5120</v>
      </c>
      <c r="H114" s="1">
        <v>45778</v>
      </c>
      <c r="I114" s="1">
        <v>45778</v>
      </c>
      <c r="J114" s="2">
        <v>6676053.0199999996</v>
      </c>
      <c r="K114">
        <v>0</v>
      </c>
      <c r="L114" s="3" t="s">
        <v>192</v>
      </c>
      <c r="M114" t="s">
        <v>189</v>
      </c>
      <c r="N114" t="s">
        <v>190</v>
      </c>
      <c r="O114">
        <v>5007</v>
      </c>
      <c r="P114">
        <v>0</v>
      </c>
      <c r="Q114" t="s">
        <v>36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3</v>
      </c>
      <c r="AL114">
        <v>161</v>
      </c>
      <c r="AM114" t="s">
        <v>189</v>
      </c>
    </row>
    <row r="115" spans="1:39" x14ac:dyDescent="0.25">
      <c r="A115">
        <v>1</v>
      </c>
      <c r="B115">
        <v>0</v>
      </c>
      <c r="C115">
        <v>0</v>
      </c>
      <c r="D115" t="s">
        <v>262</v>
      </c>
      <c r="E115">
        <v>0</v>
      </c>
      <c r="F115">
        <v>0</v>
      </c>
      <c r="G115">
        <v>5077</v>
      </c>
      <c r="H115" s="1">
        <v>45778</v>
      </c>
      <c r="I115" s="1">
        <v>45778</v>
      </c>
      <c r="J115" s="2">
        <v>0</v>
      </c>
      <c r="K115">
        <v>0</v>
      </c>
      <c r="L115" t="s">
        <v>193</v>
      </c>
      <c r="M115" t="s">
        <v>189</v>
      </c>
      <c r="N115" t="s">
        <v>190</v>
      </c>
      <c r="O115">
        <v>5007</v>
      </c>
      <c r="P115">
        <v>0</v>
      </c>
      <c r="Q115" t="s">
        <v>36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3</v>
      </c>
      <c r="AL115">
        <v>161</v>
      </c>
      <c r="AM115" t="s">
        <v>189</v>
      </c>
    </row>
    <row r="116" spans="1:39" x14ac:dyDescent="0.25">
      <c r="A116">
        <v>1</v>
      </c>
      <c r="B116">
        <v>21366035.420000002</v>
      </c>
      <c r="C116">
        <v>1.5299999999999999E-2</v>
      </c>
      <c r="D116" t="s">
        <v>262</v>
      </c>
      <c r="E116">
        <v>27241.7</v>
      </c>
      <c r="F116">
        <v>5055297.6399999997</v>
      </c>
      <c r="G116">
        <v>5022</v>
      </c>
      <c r="H116" s="1">
        <v>45778</v>
      </c>
      <c r="I116" s="1">
        <v>45778</v>
      </c>
      <c r="J116" s="2">
        <v>21369790.989999998</v>
      </c>
      <c r="K116">
        <v>0</v>
      </c>
      <c r="L116" t="s">
        <v>194</v>
      </c>
      <c r="M116" t="s">
        <v>189</v>
      </c>
      <c r="N116" t="s">
        <v>190</v>
      </c>
      <c r="O116">
        <v>5007</v>
      </c>
      <c r="P116">
        <v>0</v>
      </c>
      <c r="Q116" t="s">
        <v>36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-488.64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-488.64</v>
      </c>
      <c r="AI116">
        <v>0</v>
      </c>
      <c r="AJ116">
        <v>0</v>
      </c>
      <c r="AK116">
        <v>3</v>
      </c>
      <c r="AL116">
        <v>161</v>
      </c>
      <c r="AM116" t="s">
        <v>189</v>
      </c>
    </row>
    <row r="117" spans="1:39" x14ac:dyDescent="0.25">
      <c r="A117">
        <v>1</v>
      </c>
      <c r="B117">
        <v>0</v>
      </c>
      <c r="C117">
        <v>1.5299999999999999E-2</v>
      </c>
      <c r="D117" t="s">
        <v>262</v>
      </c>
      <c r="E117">
        <v>0</v>
      </c>
      <c r="F117">
        <v>0</v>
      </c>
      <c r="G117">
        <v>5125</v>
      </c>
      <c r="H117" s="1">
        <v>45778</v>
      </c>
      <c r="I117" s="1">
        <v>45778</v>
      </c>
      <c r="J117" s="2">
        <v>0</v>
      </c>
      <c r="K117">
        <v>0</v>
      </c>
      <c r="L117" t="s">
        <v>195</v>
      </c>
      <c r="M117" t="s">
        <v>189</v>
      </c>
      <c r="N117" t="s">
        <v>190</v>
      </c>
      <c r="O117">
        <v>5007</v>
      </c>
      <c r="P117">
        <v>0</v>
      </c>
      <c r="Q117" t="s">
        <v>36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3</v>
      </c>
      <c r="AL117">
        <v>161</v>
      </c>
      <c r="AM117" t="s">
        <v>189</v>
      </c>
    </row>
    <row r="118" spans="1:39" x14ac:dyDescent="0.25">
      <c r="A118">
        <v>1</v>
      </c>
      <c r="B118">
        <v>6003173.3700000001</v>
      </c>
      <c r="C118">
        <v>1.5299999999999999E-2</v>
      </c>
      <c r="D118" t="s">
        <v>262</v>
      </c>
      <c r="E118">
        <v>7654.05</v>
      </c>
      <c r="F118">
        <v>3429602.13</v>
      </c>
      <c r="G118">
        <v>5126</v>
      </c>
      <c r="H118" s="1">
        <v>45778</v>
      </c>
      <c r="I118" s="1">
        <v>45778</v>
      </c>
      <c r="J118" s="2">
        <v>6003173.3700000001</v>
      </c>
      <c r="K118">
        <v>0</v>
      </c>
      <c r="L118" t="s">
        <v>196</v>
      </c>
      <c r="M118" t="s">
        <v>189</v>
      </c>
      <c r="N118" t="s">
        <v>190</v>
      </c>
      <c r="O118">
        <v>5007</v>
      </c>
      <c r="P118">
        <v>0</v>
      </c>
      <c r="Q118" t="s">
        <v>36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3</v>
      </c>
      <c r="AL118">
        <v>161</v>
      </c>
      <c r="AM118" t="s">
        <v>189</v>
      </c>
    </row>
    <row r="119" spans="1:39" x14ac:dyDescent="0.25">
      <c r="A119">
        <v>1</v>
      </c>
      <c r="B119">
        <v>0</v>
      </c>
      <c r="C119">
        <v>1.5299999999999999E-2</v>
      </c>
      <c r="D119" t="s">
        <v>262</v>
      </c>
      <c r="E119">
        <v>0</v>
      </c>
      <c r="F119">
        <v>0</v>
      </c>
      <c r="G119">
        <v>5042</v>
      </c>
      <c r="H119" s="1">
        <v>45778</v>
      </c>
      <c r="I119" s="1">
        <v>45778</v>
      </c>
      <c r="J119" s="2">
        <v>0</v>
      </c>
      <c r="K119">
        <v>0</v>
      </c>
      <c r="L119" t="s">
        <v>197</v>
      </c>
      <c r="M119" t="s">
        <v>189</v>
      </c>
      <c r="N119" t="s">
        <v>190</v>
      </c>
      <c r="O119">
        <v>5007</v>
      </c>
      <c r="P119">
        <v>0</v>
      </c>
      <c r="Q119" t="s">
        <v>36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3</v>
      </c>
      <c r="AL119">
        <v>161</v>
      </c>
      <c r="AM119" t="s">
        <v>189</v>
      </c>
    </row>
    <row r="120" spans="1:39" x14ac:dyDescent="0.25">
      <c r="A120">
        <v>1</v>
      </c>
      <c r="B120">
        <v>24585592.84</v>
      </c>
      <c r="C120">
        <v>2.12E-2</v>
      </c>
      <c r="D120" t="s">
        <v>262</v>
      </c>
      <c r="E120">
        <v>43434.55</v>
      </c>
      <c r="F120">
        <v>3552728.53</v>
      </c>
      <c r="G120">
        <v>5064</v>
      </c>
      <c r="H120" s="1">
        <v>45778</v>
      </c>
      <c r="I120" s="1">
        <v>45778</v>
      </c>
      <c r="J120" s="2">
        <v>24839526.989999998</v>
      </c>
      <c r="K120">
        <v>0</v>
      </c>
      <c r="L120" t="s">
        <v>198</v>
      </c>
      <c r="M120" t="s">
        <v>189</v>
      </c>
      <c r="N120" t="s">
        <v>199</v>
      </c>
      <c r="O120">
        <v>5007</v>
      </c>
      <c r="P120">
        <v>0</v>
      </c>
      <c r="Q120" t="s">
        <v>36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67088.03</v>
      </c>
      <c r="AC120">
        <v>2048.8000000000002</v>
      </c>
      <c r="AD120">
        <v>0</v>
      </c>
      <c r="AE120">
        <v>0</v>
      </c>
      <c r="AF120">
        <v>0</v>
      </c>
      <c r="AG120">
        <v>0</v>
      </c>
      <c r="AH120">
        <v>69136.83</v>
      </c>
      <c r="AI120">
        <v>1E-3</v>
      </c>
      <c r="AJ120">
        <v>0</v>
      </c>
      <c r="AK120">
        <v>3</v>
      </c>
      <c r="AL120">
        <v>161</v>
      </c>
      <c r="AM120" t="s">
        <v>189</v>
      </c>
    </row>
    <row r="121" spans="1:39" x14ac:dyDescent="0.25">
      <c r="A121">
        <v>1</v>
      </c>
      <c r="B121">
        <v>14091747.619999999</v>
      </c>
      <c r="C121">
        <v>1.8100000000000002E-2</v>
      </c>
      <c r="D121" t="s">
        <v>262</v>
      </c>
      <c r="E121">
        <v>21255.05</v>
      </c>
      <c r="F121">
        <v>1066088.57</v>
      </c>
      <c r="G121">
        <v>5029</v>
      </c>
      <c r="H121" s="1">
        <v>45778</v>
      </c>
      <c r="I121" s="1">
        <v>45778</v>
      </c>
      <c r="J121" s="2">
        <v>14865255.869999999</v>
      </c>
      <c r="K121">
        <v>0</v>
      </c>
      <c r="L121" t="s">
        <v>200</v>
      </c>
      <c r="M121" t="s">
        <v>189</v>
      </c>
      <c r="N121" t="s">
        <v>201</v>
      </c>
      <c r="O121">
        <v>5007</v>
      </c>
      <c r="P121">
        <v>0</v>
      </c>
      <c r="Q121" t="s">
        <v>36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-886457.63</v>
      </c>
      <c r="AC121">
        <v>3405.51</v>
      </c>
      <c r="AD121">
        <v>0</v>
      </c>
      <c r="AE121">
        <v>0</v>
      </c>
      <c r="AF121">
        <v>0</v>
      </c>
      <c r="AG121">
        <v>0</v>
      </c>
      <c r="AH121">
        <v>-883052.12</v>
      </c>
      <c r="AI121">
        <v>2.8999999999999998E-3</v>
      </c>
      <c r="AJ121">
        <v>0</v>
      </c>
      <c r="AK121">
        <v>3</v>
      </c>
      <c r="AL121">
        <v>161</v>
      </c>
      <c r="AM121" t="s">
        <v>189</v>
      </c>
    </row>
    <row r="122" spans="1:39" x14ac:dyDescent="0.25">
      <c r="A122">
        <v>1</v>
      </c>
      <c r="B122">
        <v>0</v>
      </c>
      <c r="C122">
        <v>1.8100000000000002E-2</v>
      </c>
      <c r="D122" t="s">
        <v>262</v>
      </c>
      <c r="E122">
        <v>0</v>
      </c>
      <c r="F122">
        <v>0</v>
      </c>
      <c r="G122">
        <v>5100</v>
      </c>
      <c r="H122" s="1">
        <v>45778</v>
      </c>
      <c r="I122" s="1">
        <v>45778</v>
      </c>
      <c r="J122" s="2">
        <v>0</v>
      </c>
      <c r="K122">
        <v>0</v>
      </c>
      <c r="L122" t="s">
        <v>202</v>
      </c>
      <c r="M122" t="s">
        <v>189</v>
      </c>
      <c r="N122" t="s">
        <v>201</v>
      </c>
      <c r="O122">
        <v>5007</v>
      </c>
      <c r="P122">
        <v>0</v>
      </c>
      <c r="Q122" t="s">
        <v>36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2.8999999999999998E-3</v>
      </c>
      <c r="AJ122">
        <v>0</v>
      </c>
      <c r="AK122">
        <v>3</v>
      </c>
      <c r="AL122">
        <v>161</v>
      </c>
      <c r="AM122" t="s">
        <v>189</v>
      </c>
    </row>
    <row r="123" spans="1:39" x14ac:dyDescent="0.25">
      <c r="A123">
        <v>1</v>
      </c>
      <c r="B123">
        <v>1300142282.73</v>
      </c>
      <c r="C123">
        <v>1.8100000000000002E-2</v>
      </c>
      <c r="D123" t="s">
        <v>262</v>
      </c>
      <c r="E123">
        <v>1961047.94</v>
      </c>
      <c r="F123">
        <v>405072990.32999998</v>
      </c>
      <c r="G123">
        <v>5012</v>
      </c>
      <c r="H123" s="1">
        <v>45778</v>
      </c>
      <c r="I123" s="1">
        <v>45778</v>
      </c>
      <c r="J123" s="2">
        <v>1305778662.71</v>
      </c>
      <c r="K123">
        <v>0</v>
      </c>
      <c r="L123" t="s">
        <v>203</v>
      </c>
      <c r="M123" t="s">
        <v>189</v>
      </c>
      <c r="N123" t="s">
        <v>201</v>
      </c>
      <c r="O123">
        <v>5007</v>
      </c>
      <c r="P123">
        <v>0</v>
      </c>
      <c r="Q123" t="s">
        <v>36</v>
      </c>
      <c r="R123">
        <v>-355643.19</v>
      </c>
      <c r="S123">
        <v>-249789.7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-14666764.529999999</v>
      </c>
      <c r="AC123">
        <v>314201.05</v>
      </c>
      <c r="AD123">
        <v>0</v>
      </c>
      <c r="AE123">
        <v>0</v>
      </c>
      <c r="AF123">
        <v>0</v>
      </c>
      <c r="AG123">
        <v>0</v>
      </c>
      <c r="AH123">
        <v>-14708206.67</v>
      </c>
      <c r="AI123">
        <v>2.8999999999999998E-3</v>
      </c>
      <c r="AJ123">
        <v>0</v>
      </c>
      <c r="AK123">
        <v>3</v>
      </c>
      <c r="AL123">
        <v>161</v>
      </c>
      <c r="AM123" t="s">
        <v>189</v>
      </c>
    </row>
    <row r="124" spans="1:39" x14ac:dyDescent="0.25">
      <c r="A124">
        <v>1</v>
      </c>
      <c r="B124">
        <v>110607986.65000001</v>
      </c>
      <c r="C124">
        <v>1.8100000000000002E-2</v>
      </c>
      <c r="D124" t="s">
        <v>262</v>
      </c>
      <c r="E124">
        <v>166833.71</v>
      </c>
      <c r="F124">
        <v>22821085.940000001</v>
      </c>
      <c r="G124">
        <v>5026</v>
      </c>
      <c r="H124" s="1">
        <v>45778</v>
      </c>
      <c r="I124" s="1">
        <v>45778</v>
      </c>
      <c r="J124" s="2">
        <v>110607986.65000001</v>
      </c>
      <c r="K124">
        <v>0</v>
      </c>
      <c r="L124" t="s">
        <v>204</v>
      </c>
      <c r="M124" t="s">
        <v>189</v>
      </c>
      <c r="N124" t="s">
        <v>201</v>
      </c>
      <c r="O124">
        <v>5007</v>
      </c>
      <c r="P124">
        <v>0</v>
      </c>
      <c r="Q124" t="s">
        <v>36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1036245.97</v>
      </c>
      <c r="AC124">
        <v>26730.26</v>
      </c>
      <c r="AD124">
        <v>0</v>
      </c>
      <c r="AE124">
        <v>0</v>
      </c>
      <c r="AF124">
        <v>0</v>
      </c>
      <c r="AG124">
        <v>0</v>
      </c>
      <c r="AH124">
        <v>1062976.23</v>
      </c>
      <c r="AI124">
        <v>2.8999999999999998E-3</v>
      </c>
      <c r="AJ124">
        <v>0</v>
      </c>
      <c r="AK124">
        <v>3</v>
      </c>
      <c r="AL124">
        <v>161</v>
      </c>
      <c r="AM124" t="s">
        <v>189</v>
      </c>
    </row>
    <row r="125" spans="1:39" x14ac:dyDescent="0.25">
      <c r="A125">
        <v>1</v>
      </c>
      <c r="B125">
        <v>1494095668.74</v>
      </c>
      <c r="C125">
        <v>1.8100000000000002E-2</v>
      </c>
      <c r="D125" t="s">
        <v>262</v>
      </c>
      <c r="E125">
        <v>2253594.2999999998</v>
      </c>
      <c r="F125">
        <v>512086439.67000002</v>
      </c>
      <c r="G125">
        <v>5108</v>
      </c>
      <c r="H125" s="1">
        <v>45778</v>
      </c>
      <c r="I125" s="1">
        <v>45778</v>
      </c>
      <c r="J125" s="2">
        <v>1504641330.03</v>
      </c>
      <c r="K125">
        <v>0</v>
      </c>
      <c r="L125" t="s">
        <v>205</v>
      </c>
      <c r="M125" t="s">
        <v>189</v>
      </c>
      <c r="N125" t="s">
        <v>201</v>
      </c>
      <c r="O125">
        <v>5007</v>
      </c>
      <c r="P125">
        <v>0</v>
      </c>
      <c r="Q125" t="s">
        <v>36</v>
      </c>
      <c r="R125">
        <v>-36474.18</v>
      </c>
      <c r="S125">
        <v>-199768.56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-11753909.880000001</v>
      </c>
      <c r="AC125">
        <v>361073.12</v>
      </c>
      <c r="AD125">
        <v>0</v>
      </c>
      <c r="AE125">
        <v>0</v>
      </c>
      <c r="AF125">
        <v>0</v>
      </c>
      <c r="AG125">
        <v>0</v>
      </c>
      <c r="AH125">
        <v>-11429310.939999999</v>
      </c>
      <c r="AI125">
        <v>2.8999999999999998E-3</v>
      </c>
      <c r="AJ125">
        <v>0</v>
      </c>
      <c r="AK125">
        <v>3</v>
      </c>
      <c r="AL125">
        <v>161</v>
      </c>
      <c r="AM125" t="s">
        <v>189</v>
      </c>
    </row>
    <row r="126" spans="1:39" x14ac:dyDescent="0.25">
      <c r="A126">
        <v>1</v>
      </c>
      <c r="B126">
        <v>253677763.38</v>
      </c>
      <c r="C126">
        <v>1.8100000000000002E-2</v>
      </c>
      <c r="D126" t="s">
        <v>262</v>
      </c>
      <c r="E126">
        <v>382630.63</v>
      </c>
      <c r="F126">
        <v>46164281.780000001</v>
      </c>
      <c r="G126">
        <v>5113</v>
      </c>
      <c r="H126" s="1">
        <v>45778</v>
      </c>
      <c r="I126" s="1">
        <v>45778</v>
      </c>
      <c r="J126" s="2">
        <v>253686808.41999999</v>
      </c>
      <c r="K126">
        <v>0</v>
      </c>
      <c r="L126" t="s">
        <v>206</v>
      </c>
      <c r="M126" t="s">
        <v>189</v>
      </c>
      <c r="N126" t="s">
        <v>201</v>
      </c>
      <c r="O126">
        <v>5007</v>
      </c>
      <c r="P126">
        <v>0</v>
      </c>
      <c r="Q126" t="s">
        <v>36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2721586.59</v>
      </c>
      <c r="AC126">
        <v>61305.46</v>
      </c>
      <c r="AD126">
        <v>0</v>
      </c>
      <c r="AE126">
        <v>0</v>
      </c>
      <c r="AF126">
        <v>0</v>
      </c>
      <c r="AG126">
        <v>0</v>
      </c>
      <c r="AH126">
        <v>2782892.05</v>
      </c>
      <c r="AI126">
        <v>2.8999999999999998E-3</v>
      </c>
      <c r="AJ126">
        <v>0</v>
      </c>
      <c r="AK126">
        <v>3</v>
      </c>
      <c r="AL126">
        <v>161</v>
      </c>
      <c r="AM126" t="s">
        <v>189</v>
      </c>
    </row>
    <row r="127" spans="1:39" x14ac:dyDescent="0.25">
      <c r="A127">
        <v>1</v>
      </c>
      <c r="B127">
        <v>1404839.25</v>
      </c>
      <c r="C127">
        <v>1.8100000000000002E-2</v>
      </c>
      <c r="D127" t="s">
        <v>262</v>
      </c>
      <c r="E127">
        <v>2118.9699999999998</v>
      </c>
      <c r="F127">
        <v>1316226.29</v>
      </c>
      <c r="G127">
        <v>5097</v>
      </c>
      <c r="H127" s="1">
        <v>45778</v>
      </c>
      <c r="I127" s="1">
        <v>45778</v>
      </c>
      <c r="J127" s="2">
        <v>1404839.25</v>
      </c>
      <c r="K127">
        <v>0</v>
      </c>
      <c r="L127" t="s">
        <v>207</v>
      </c>
      <c r="M127" t="s">
        <v>189</v>
      </c>
      <c r="N127" t="s">
        <v>201</v>
      </c>
      <c r="O127">
        <v>5007</v>
      </c>
      <c r="P127">
        <v>0</v>
      </c>
      <c r="Q127" t="s">
        <v>36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-45214.35</v>
      </c>
      <c r="AC127">
        <v>339.5</v>
      </c>
      <c r="AD127">
        <v>0</v>
      </c>
      <c r="AE127">
        <v>0</v>
      </c>
      <c r="AF127">
        <v>0</v>
      </c>
      <c r="AG127">
        <v>0</v>
      </c>
      <c r="AH127">
        <v>-44874.85</v>
      </c>
      <c r="AI127">
        <v>2.8999999999999998E-3</v>
      </c>
      <c r="AJ127">
        <v>0</v>
      </c>
      <c r="AK127">
        <v>3</v>
      </c>
      <c r="AL127">
        <v>161</v>
      </c>
      <c r="AM127" t="s">
        <v>189</v>
      </c>
    </row>
    <row r="128" spans="1:39" x14ac:dyDescent="0.25">
      <c r="A128">
        <v>1</v>
      </c>
      <c r="B128">
        <v>0</v>
      </c>
      <c r="C128">
        <v>1.8100000000000002E-2</v>
      </c>
      <c r="D128" t="s">
        <v>262</v>
      </c>
      <c r="E128">
        <v>0</v>
      </c>
      <c r="F128">
        <v>0</v>
      </c>
      <c r="G128">
        <v>5127</v>
      </c>
      <c r="H128" s="1">
        <v>45778</v>
      </c>
      <c r="I128" s="1">
        <v>45778</v>
      </c>
      <c r="J128" s="2">
        <v>0</v>
      </c>
      <c r="K128">
        <v>0</v>
      </c>
      <c r="L128" t="s">
        <v>208</v>
      </c>
      <c r="M128" t="s">
        <v>189</v>
      </c>
      <c r="N128" t="s">
        <v>201</v>
      </c>
      <c r="O128">
        <v>5007</v>
      </c>
      <c r="P128">
        <v>0</v>
      </c>
      <c r="Q128" t="s">
        <v>36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2.8999999999999998E-3</v>
      </c>
      <c r="AJ128">
        <v>0</v>
      </c>
      <c r="AK128">
        <v>3</v>
      </c>
      <c r="AL128">
        <v>161</v>
      </c>
      <c r="AM128" t="s">
        <v>189</v>
      </c>
    </row>
    <row r="129" spans="1:39" x14ac:dyDescent="0.25">
      <c r="A129">
        <v>1</v>
      </c>
      <c r="B129">
        <v>8819.58</v>
      </c>
      <c r="C129">
        <v>1.8100000000000002E-2</v>
      </c>
      <c r="D129" t="s">
        <v>262</v>
      </c>
      <c r="E129">
        <v>13.3</v>
      </c>
      <c r="F129">
        <v>2742.23</v>
      </c>
      <c r="G129">
        <v>5086</v>
      </c>
      <c r="H129" s="1">
        <v>45778</v>
      </c>
      <c r="I129" s="1">
        <v>45778</v>
      </c>
      <c r="J129" s="2">
        <v>8819.58</v>
      </c>
      <c r="K129">
        <v>0</v>
      </c>
      <c r="L129" t="s">
        <v>209</v>
      </c>
      <c r="M129" t="s">
        <v>189</v>
      </c>
      <c r="N129" t="s">
        <v>201</v>
      </c>
      <c r="O129">
        <v>5007</v>
      </c>
      <c r="P129">
        <v>0</v>
      </c>
      <c r="Q129" t="s">
        <v>36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31.69</v>
      </c>
      <c r="AC129">
        <v>2.13</v>
      </c>
      <c r="AD129">
        <v>0</v>
      </c>
      <c r="AE129">
        <v>0</v>
      </c>
      <c r="AF129">
        <v>0</v>
      </c>
      <c r="AG129">
        <v>0</v>
      </c>
      <c r="AH129">
        <v>33.82</v>
      </c>
      <c r="AI129">
        <v>2.8999999999999998E-3</v>
      </c>
      <c r="AJ129">
        <v>0</v>
      </c>
      <c r="AK129">
        <v>3</v>
      </c>
      <c r="AL129">
        <v>161</v>
      </c>
      <c r="AM129" t="s">
        <v>189</v>
      </c>
    </row>
    <row r="130" spans="1:39" x14ac:dyDescent="0.25">
      <c r="A130">
        <v>1</v>
      </c>
      <c r="B130">
        <v>0</v>
      </c>
      <c r="C130">
        <v>1.8100000000000002E-2</v>
      </c>
      <c r="D130" t="s">
        <v>262</v>
      </c>
      <c r="E130">
        <v>0</v>
      </c>
      <c r="F130">
        <v>0</v>
      </c>
      <c r="G130">
        <v>5090</v>
      </c>
      <c r="H130" s="1">
        <v>45778</v>
      </c>
      <c r="I130" s="1">
        <v>45778</v>
      </c>
      <c r="J130" s="2">
        <v>0</v>
      </c>
      <c r="K130">
        <v>0</v>
      </c>
      <c r="L130" t="s">
        <v>210</v>
      </c>
      <c r="M130" t="s">
        <v>189</v>
      </c>
      <c r="N130" t="s">
        <v>201</v>
      </c>
      <c r="O130">
        <v>5007</v>
      </c>
      <c r="P130">
        <v>0</v>
      </c>
      <c r="Q130" t="s">
        <v>36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2.8999999999999998E-3</v>
      </c>
      <c r="AJ130">
        <v>0</v>
      </c>
      <c r="AK130">
        <v>3</v>
      </c>
      <c r="AL130">
        <v>161</v>
      </c>
      <c r="AM130" t="s">
        <v>189</v>
      </c>
    </row>
    <row r="131" spans="1:39" x14ac:dyDescent="0.25">
      <c r="A131">
        <v>1</v>
      </c>
      <c r="B131">
        <v>12728044.640000001</v>
      </c>
      <c r="C131">
        <v>1.8100000000000002E-2</v>
      </c>
      <c r="D131" t="s">
        <v>262</v>
      </c>
      <c r="E131">
        <v>19198.13</v>
      </c>
      <c r="F131">
        <v>468629.18</v>
      </c>
      <c r="G131">
        <v>5024</v>
      </c>
      <c r="H131" s="1">
        <v>45778</v>
      </c>
      <c r="I131" s="1">
        <v>45778</v>
      </c>
      <c r="J131" s="2">
        <v>14815498.41</v>
      </c>
      <c r="K131">
        <v>0</v>
      </c>
      <c r="L131" t="s">
        <v>211</v>
      </c>
      <c r="M131" t="s">
        <v>189</v>
      </c>
      <c r="N131" t="s">
        <v>201</v>
      </c>
      <c r="O131">
        <v>5007</v>
      </c>
      <c r="P131">
        <v>0</v>
      </c>
      <c r="Q131" t="s">
        <v>36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-209756.64</v>
      </c>
      <c r="AC131">
        <v>3075.94</v>
      </c>
      <c r="AD131">
        <v>0</v>
      </c>
      <c r="AE131">
        <v>0</v>
      </c>
      <c r="AF131">
        <v>0</v>
      </c>
      <c r="AG131">
        <v>0</v>
      </c>
      <c r="AH131">
        <v>-206680.7</v>
      </c>
      <c r="AI131">
        <v>2.8999999999999998E-3</v>
      </c>
      <c r="AJ131">
        <v>0</v>
      </c>
      <c r="AK131">
        <v>3</v>
      </c>
      <c r="AL131">
        <v>161</v>
      </c>
      <c r="AM131" t="s">
        <v>189</v>
      </c>
    </row>
    <row r="132" spans="1:39" x14ac:dyDescent="0.25">
      <c r="A132">
        <v>1</v>
      </c>
      <c r="B132">
        <v>678112.14</v>
      </c>
      <c r="C132">
        <v>1.8100000000000002E-2</v>
      </c>
      <c r="D132" t="s">
        <v>262</v>
      </c>
      <c r="E132">
        <v>1022.82</v>
      </c>
      <c r="F132">
        <v>176701.6</v>
      </c>
      <c r="G132">
        <v>5061</v>
      </c>
      <c r="H132" s="1">
        <v>45778</v>
      </c>
      <c r="I132" s="1">
        <v>45778</v>
      </c>
      <c r="J132" s="2">
        <v>678112.14</v>
      </c>
      <c r="K132">
        <v>0</v>
      </c>
      <c r="L132" t="s">
        <v>212</v>
      </c>
      <c r="M132" t="s">
        <v>189</v>
      </c>
      <c r="N132" t="s">
        <v>201</v>
      </c>
      <c r="O132">
        <v>5007</v>
      </c>
      <c r="P132">
        <v>0</v>
      </c>
      <c r="Q132" t="s">
        <v>36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4286.78</v>
      </c>
      <c r="AC132">
        <v>163.88</v>
      </c>
      <c r="AD132">
        <v>0</v>
      </c>
      <c r="AE132">
        <v>0</v>
      </c>
      <c r="AF132">
        <v>0</v>
      </c>
      <c r="AG132">
        <v>0</v>
      </c>
      <c r="AH132">
        <v>4450.66</v>
      </c>
      <c r="AI132">
        <v>2.8999999999999998E-3</v>
      </c>
      <c r="AJ132">
        <v>0</v>
      </c>
      <c r="AK132">
        <v>3</v>
      </c>
      <c r="AL132">
        <v>161</v>
      </c>
      <c r="AM132" t="s">
        <v>189</v>
      </c>
    </row>
    <row r="133" spans="1:39" x14ac:dyDescent="0.25">
      <c r="A133">
        <v>1</v>
      </c>
      <c r="B133">
        <v>0</v>
      </c>
      <c r="C133">
        <v>1.8100000000000002E-2</v>
      </c>
      <c r="D133" t="s">
        <v>262</v>
      </c>
      <c r="E133">
        <v>0</v>
      </c>
      <c r="F133">
        <v>0</v>
      </c>
      <c r="G133">
        <v>5147</v>
      </c>
      <c r="H133" s="1">
        <v>45778</v>
      </c>
      <c r="I133" s="1">
        <v>45778</v>
      </c>
      <c r="J133" s="2">
        <v>0</v>
      </c>
      <c r="K133">
        <v>0</v>
      </c>
      <c r="L133" t="s">
        <v>213</v>
      </c>
      <c r="M133" t="s">
        <v>189</v>
      </c>
      <c r="N133" t="s">
        <v>201</v>
      </c>
      <c r="O133">
        <v>5007</v>
      </c>
      <c r="P133">
        <v>0</v>
      </c>
      <c r="Q133" t="s">
        <v>36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2.8999999999999998E-3</v>
      </c>
      <c r="AJ133">
        <v>0</v>
      </c>
      <c r="AK133">
        <v>3</v>
      </c>
      <c r="AL133">
        <v>161</v>
      </c>
      <c r="AM133" t="s">
        <v>189</v>
      </c>
    </row>
    <row r="134" spans="1:39" x14ac:dyDescent="0.25">
      <c r="A134">
        <v>1</v>
      </c>
      <c r="B134">
        <v>0</v>
      </c>
      <c r="C134">
        <v>1.8100000000000002E-2</v>
      </c>
      <c r="D134" t="s">
        <v>262</v>
      </c>
      <c r="E134">
        <v>0</v>
      </c>
      <c r="F134">
        <v>0</v>
      </c>
      <c r="G134">
        <v>5146</v>
      </c>
      <c r="H134" s="1">
        <v>45778</v>
      </c>
      <c r="I134" s="1">
        <v>45778</v>
      </c>
      <c r="J134" s="2">
        <v>0</v>
      </c>
      <c r="K134">
        <v>0</v>
      </c>
      <c r="L134" t="s">
        <v>214</v>
      </c>
      <c r="M134" t="s">
        <v>189</v>
      </c>
      <c r="N134" t="s">
        <v>201</v>
      </c>
      <c r="O134">
        <v>5007</v>
      </c>
      <c r="P134">
        <v>0</v>
      </c>
      <c r="Q134" t="s">
        <v>36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2.8999999999999998E-3</v>
      </c>
      <c r="AJ134">
        <v>0</v>
      </c>
      <c r="AK134">
        <v>3</v>
      </c>
      <c r="AL134">
        <v>161</v>
      </c>
      <c r="AM134" t="s">
        <v>189</v>
      </c>
    </row>
    <row r="135" spans="1:39" x14ac:dyDescent="0.25">
      <c r="A135">
        <v>1</v>
      </c>
      <c r="B135">
        <v>147.41999999999999</v>
      </c>
      <c r="C135">
        <v>1.8100000000000002E-2</v>
      </c>
      <c r="D135" t="s">
        <v>262</v>
      </c>
      <c r="E135">
        <v>0.22</v>
      </c>
      <c r="F135">
        <v>32.130000000000003</v>
      </c>
      <c r="G135">
        <v>5039</v>
      </c>
      <c r="H135" s="1">
        <v>45778</v>
      </c>
      <c r="I135" s="1">
        <v>45778</v>
      </c>
      <c r="J135" s="2">
        <v>147.41999999999999</v>
      </c>
      <c r="K135">
        <v>0</v>
      </c>
      <c r="L135" t="s">
        <v>215</v>
      </c>
      <c r="M135" t="s">
        <v>189</v>
      </c>
      <c r="N135" t="s">
        <v>201</v>
      </c>
      <c r="O135">
        <v>5007</v>
      </c>
      <c r="P135">
        <v>0</v>
      </c>
      <c r="Q135" t="s">
        <v>36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1.96</v>
      </c>
      <c r="AC135">
        <v>0.04</v>
      </c>
      <c r="AD135">
        <v>0</v>
      </c>
      <c r="AE135">
        <v>0</v>
      </c>
      <c r="AF135">
        <v>0</v>
      </c>
      <c r="AG135">
        <v>0</v>
      </c>
      <c r="AH135">
        <v>2</v>
      </c>
      <c r="AI135">
        <v>2.8999999999999998E-3</v>
      </c>
      <c r="AJ135">
        <v>0</v>
      </c>
      <c r="AK135">
        <v>3</v>
      </c>
      <c r="AL135">
        <v>161</v>
      </c>
      <c r="AM135" t="s">
        <v>189</v>
      </c>
    </row>
    <row r="136" spans="1:39" x14ac:dyDescent="0.25">
      <c r="A136">
        <v>1</v>
      </c>
      <c r="B136">
        <v>5551074.9800000004</v>
      </c>
      <c r="C136">
        <v>0.04</v>
      </c>
      <c r="D136" t="s">
        <v>262</v>
      </c>
      <c r="E136">
        <v>18503.580000000002</v>
      </c>
      <c r="F136">
        <v>817264.41</v>
      </c>
      <c r="G136">
        <v>5073</v>
      </c>
      <c r="H136" s="1">
        <v>45778</v>
      </c>
      <c r="I136" s="1">
        <v>45778</v>
      </c>
      <c r="J136" s="2">
        <v>5551074.9800000004</v>
      </c>
      <c r="K136">
        <v>0</v>
      </c>
      <c r="L136" t="s">
        <v>216</v>
      </c>
      <c r="M136" t="s">
        <v>189</v>
      </c>
      <c r="N136" t="s">
        <v>217</v>
      </c>
      <c r="O136">
        <v>5007</v>
      </c>
      <c r="P136">
        <v>0</v>
      </c>
      <c r="Q136" t="s">
        <v>36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-2361.1799999999998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-2361.1799999999998</v>
      </c>
      <c r="AI136">
        <v>0</v>
      </c>
      <c r="AJ136">
        <v>0</v>
      </c>
      <c r="AK136">
        <v>3</v>
      </c>
      <c r="AL136">
        <v>161</v>
      </c>
      <c r="AM136" t="s">
        <v>189</v>
      </c>
    </row>
    <row r="137" spans="1:39" x14ac:dyDescent="0.25">
      <c r="A137">
        <v>1</v>
      </c>
      <c r="B137">
        <v>54057209.670000002</v>
      </c>
      <c r="C137">
        <v>1.6549999999999999E-2</v>
      </c>
      <c r="D137" t="s">
        <v>262</v>
      </c>
      <c r="E137">
        <v>74553.899999999994</v>
      </c>
      <c r="F137">
        <v>13651830.689999999</v>
      </c>
      <c r="G137">
        <v>5114</v>
      </c>
      <c r="H137" s="1">
        <v>45778</v>
      </c>
      <c r="I137" s="1">
        <v>45778</v>
      </c>
      <c r="J137" s="2">
        <v>58944593.939999998</v>
      </c>
      <c r="K137">
        <v>0</v>
      </c>
      <c r="L137" t="s">
        <v>218</v>
      </c>
      <c r="M137" t="s">
        <v>189</v>
      </c>
      <c r="N137" t="s">
        <v>219</v>
      </c>
      <c r="O137">
        <v>5007</v>
      </c>
      <c r="P137">
        <v>0</v>
      </c>
      <c r="Q137" t="s">
        <v>36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-1387378.67</v>
      </c>
      <c r="AC137">
        <v>3829.05</v>
      </c>
      <c r="AD137">
        <v>0</v>
      </c>
      <c r="AE137">
        <v>0</v>
      </c>
      <c r="AF137">
        <v>0</v>
      </c>
      <c r="AG137">
        <v>0</v>
      </c>
      <c r="AH137">
        <v>-1383549.62</v>
      </c>
      <c r="AI137">
        <v>8.4999999999999995E-4</v>
      </c>
      <c r="AJ137">
        <v>0</v>
      </c>
      <c r="AK137">
        <v>3</v>
      </c>
      <c r="AL137">
        <v>161</v>
      </c>
      <c r="AM137" t="s">
        <v>189</v>
      </c>
    </row>
    <row r="138" spans="1:39" x14ac:dyDescent="0.25">
      <c r="A138">
        <v>1</v>
      </c>
      <c r="B138">
        <v>12017489.08</v>
      </c>
      <c r="C138">
        <v>1.67E-2</v>
      </c>
      <c r="D138" t="s">
        <v>262</v>
      </c>
      <c r="E138">
        <v>16724.34</v>
      </c>
      <c r="F138">
        <v>4268167.2</v>
      </c>
      <c r="G138">
        <v>5094</v>
      </c>
      <c r="H138" s="1">
        <v>45778</v>
      </c>
      <c r="I138" s="1">
        <v>45778</v>
      </c>
      <c r="J138" s="2">
        <v>12018240.08</v>
      </c>
      <c r="K138">
        <v>0</v>
      </c>
      <c r="L138" t="s">
        <v>220</v>
      </c>
      <c r="M138" t="s">
        <v>189</v>
      </c>
      <c r="N138" t="s">
        <v>221</v>
      </c>
      <c r="O138">
        <v>5007</v>
      </c>
      <c r="P138">
        <v>0</v>
      </c>
      <c r="Q138" t="s">
        <v>36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-21105</v>
      </c>
      <c r="AC138">
        <v>801.17</v>
      </c>
      <c r="AD138">
        <v>0</v>
      </c>
      <c r="AE138">
        <v>0</v>
      </c>
      <c r="AF138">
        <v>0</v>
      </c>
      <c r="AG138">
        <v>0</v>
      </c>
      <c r="AH138">
        <v>-20303.830000000002</v>
      </c>
      <c r="AI138">
        <v>8.0000000000000004E-4</v>
      </c>
      <c r="AJ138">
        <v>0</v>
      </c>
      <c r="AK138">
        <v>3</v>
      </c>
      <c r="AL138">
        <v>161</v>
      </c>
      <c r="AM138" t="s">
        <v>189</v>
      </c>
    </row>
    <row r="139" spans="1:39" x14ac:dyDescent="0.25">
      <c r="A139">
        <v>1</v>
      </c>
      <c r="B139">
        <v>61732.43</v>
      </c>
      <c r="C139">
        <v>1.7399999999999999E-2</v>
      </c>
      <c r="D139" t="s">
        <v>262</v>
      </c>
      <c r="E139">
        <v>89.51</v>
      </c>
      <c r="F139">
        <v>1061.18</v>
      </c>
      <c r="G139">
        <v>5095</v>
      </c>
      <c r="H139" s="1">
        <v>45778</v>
      </c>
      <c r="I139" s="1">
        <v>45778</v>
      </c>
      <c r="J139" s="2">
        <v>64503.59</v>
      </c>
      <c r="K139">
        <v>0</v>
      </c>
      <c r="L139" t="s">
        <v>222</v>
      </c>
      <c r="M139" t="s">
        <v>189</v>
      </c>
      <c r="N139" t="s">
        <v>223</v>
      </c>
      <c r="O139">
        <v>5007</v>
      </c>
      <c r="P139">
        <v>0</v>
      </c>
      <c r="Q139" t="s">
        <v>36</v>
      </c>
      <c r="R139">
        <v>-70840.42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-3734907.74</v>
      </c>
      <c r="AC139">
        <v>44.76</v>
      </c>
      <c r="AD139">
        <v>0</v>
      </c>
      <c r="AE139">
        <v>0</v>
      </c>
      <c r="AF139">
        <v>0</v>
      </c>
      <c r="AG139">
        <v>0</v>
      </c>
      <c r="AH139">
        <v>-3805703.4</v>
      </c>
      <c r="AI139">
        <v>8.6999999999999994E-3</v>
      </c>
      <c r="AJ139">
        <v>0</v>
      </c>
      <c r="AK139">
        <v>3</v>
      </c>
      <c r="AL139">
        <v>161</v>
      </c>
      <c r="AM139" t="s">
        <v>189</v>
      </c>
    </row>
    <row r="140" spans="1:39" x14ac:dyDescent="0.25">
      <c r="A140">
        <v>1</v>
      </c>
      <c r="B140">
        <v>0</v>
      </c>
      <c r="C140">
        <v>1.7399999999999999E-2</v>
      </c>
      <c r="D140" t="s">
        <v>262</v>
      </c>
      <c r="E140">
        <v>0</v>
      </c>
      <c r="F140">
        <v>0</v>
      </c>
      <c r="G140">
        <v>5027</v>
      </c>
      <c r="H140" s="1">
        <v>45778</v>
      </c>
      <c r="I140" s="1">
        <v>45778</v>
      </c>
      <c r="J140" s="2">
        <v>0</v>
      </c>
      <c r="K140">
        <v>0</v>
      </c>
      <c r="L140" t="s">
        <v>224</v>
      </c>
      <c r="M140" t="s">
        <v>189</v>
      </c>
      <c r="N140" t="s">
        <v>223</v>
      </c>
      <c r="O140">
        <v>5007</v>
      </c>
      <c r="P140">
        <v>0</v>
      </c>
      <c r="Q140" t="s">
        <v>36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8.6999999999999994E-3</v>
      </c>
      <c r="AJ140">
        <v>0</v>
      </c>
      <c r="AK140">
        <v>3</v>
      </c>
      <c r="AL140">
        <v>161</v>
      </c>
      <c r="AM140" t="s">
        <v>189</v>
      </c>
    </row>
    <row r="141" spans="1:39" x14ac:dyDescent="0.25">
      <c r="A141">
        <v>1</v>
      </c>
      <c r="B141">
        <v>137769765.21000001</v>
      </c>
      <c r="C141">
        <v>1.7399999999999999E-2</v>
      </c>
      <c r="D141" t="s">
        <v>262</v>
      </c>
      <c r="E141">
        <v>199766.16</v>
      </c>
      <c r="F141">
        <v>97386046.459999993</v>
      </c>
      <c r="G141">
        <v>5128</v>
      </c>
      <c r="H141" s="1">
        <v>45778</v>
      </c>
      <c r="I141" s="1">
        <v>45778</v>
      </c>
      <c r="J141" s="2">
        <v>138963471.05000001</v>
      </c>
      <c r="K141">
        <v>0</v>
      </c>
      <c r="L141" t="s">
        <v>225</v>
      </c>
      <c r="M141" t="s">
        <v>189</v>
      </c>
      <c r="N141" t="s">
        <v>223</v>
      </c>
      <c r="O141">
        <v>5007</v>
      </c>
      <c r="P141">
        <v>0</v>
      </c>
      <c r="Q141" t="s">
        <v>36</v>
      </c>
      <c r="R141">
        <v>-316185.73</v>
      </c>
      <c r="S141">
        <v>-23195.63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-24845407.129999999</v>
      </c>
      <c r="AC141">
        <v>99883.08</v>
      </c>
      <c r="AD141">
        <v>0</v>
      </c>
      <c r="AE141">
        <v>0</v>
      </c>
      <c r="AF141">
        <v>0</v>
      </c>
      <c r="AG141">
        <v>0</v>
      </c>
      <c r="AH141">
        <v>-25061709.780000001</v>
      </c>
      <c r="AI141">
        <v>8.6999999999999994E-3</v>
      </c>
      <c r="AJ141">
        <v>0</v>
      </c>
      <c r="AK141">
        <v>3</v>
      </c>
      <c r="AL141">
        <v>161</v>
      </c>
      <c r="AM141" t="s">
        <v>189</v>
      </c>
    </row>
    <row r="142" spans="1:39" x14ac:dyDescent="0.25">
      <c r="A142">
        <v>1</v>
      </c>
      <c r="B142">
        <v>5770386.4699999997</v>
      </c>
      <c r="C142">
        <v>1.7399999999999999E-2</v>
      </c>
      <c r="D142" t="s">
        <v>262</v>
      </c>
      <c r="E142">
        <v>8367.06</v>
      </c>
      <c r="F142">
        <v>1229502.93</v>
      </c>
      <c r="G142">
        <v>5032</v>
      </c>
      <c r="H142" s="1">
        <v>45778</v>
      </c>
      <c r="I142" s="1">
        <v>45778</v>
      </c>
      <c r="J142" s="2">
        <v>5769877.4199999999</v>
      </c>
      <c r="K142">
        <v>0</v>
      </c>
      <c r="L142" t="s">
        <v>226</v>
      </c>
      <c r="M142" t="s">
        <v>189</v>
      </c>
      <c r="N142" t="s">
        <v>223</v>
      </c>
      <c r="O142">
        <v>5007</v>
      </c>
      <c r="P142">
        <v>0</v>
      </c>
      <c r="Q142" t="s">
        <v>36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170639.91</v>
      </c>
      <c r="AC142">
        <v>4183.53</v>
      </c>
      <c r="AD142">
        <v>0</v>
      </c>
      <c r="AE142">
        <v>0</v>
      </c>
      <c r="AF142">
        <v>0</v>
      </c>
      <c r="AG142">
        <v>0</v>
      </c>
      <c r="AH142">
        <v>174823.44</v>
      </c>
      <c r="AI142">
        <v>8.6999999999999994E-3</v>
      </c>
      <c r="AJ142">
        <v>0</v>
      </c>
      <c r="AK142">
        <v>3</v>
      </c>
      <c r="AL142">
        <v>161</v>
      </c>
      <c r="AM142" t="s">
        <v>189</v>
      </c>
    </row>
    <row r="143" spans="1:39" x14ac:dyDescent="0.25">
      <c r="A143">
        <v>1</v>
      </c>
      <c r="B143">
        <v>1113911751.6099999</v>
      </c>
      <c r="C143">
        <v>1.7399999999999999E-2</v>
      </c>
      <c r="D143" t="s">
        <v>262</v>
      </c>
      <c r="E143">
        <v>1615172.04</v>
      </c>
      <c r="F143">
        <v>500331265.31</v>
      </c>
      <c r="G143">
        <v>5033</v>
      </c>
      <c r="H143" s="1">
        <v>45778</v>
      </c>
      <c r="I143" s="1">
        <v>45778</v>
      </c>
      <c r="J143" s="2">
        <v>1124653408.3699999</v>
      </c>
      <c r="K143">
        <v>0</v>
      </c>
      <c r="L143" t="s">
        <v>227</v>
      </c>
      <c r="M143" t="s">
        <v>189</v>
      </c>
      <c r="N143" t="s">
        <v>223</v>
      </c>
      <c r="O143">
        <v>5007</v>
      </c>
      <c r="P143">
        <v>0</v>
      </c>
      <c r="Q143" t="s">
        <v>36</v>
      </c>
      <c r="R143">
        <v>-17195.38</v>
      </c>
      <c r="S143">
        <v>-349681.34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-35007457.5</v>
      </c>
      <c r="AC143">
        <v>807586.02</v>
      </c>
      <c r="AD143">
        <v>0</v>
      </c>
      <c r="AE143">
        <v>0</v>
      </c>
      <c r="AF143">
        <v>0</v>
      </c>
      <c r="AG143">
        <v>0</v>
      </c>
      <c r="AH143">
        <v>-34217066.859999999</v>
      </c>
      <c r="AI143">
        <v>8.6999999999999994E-3</v>
      </c>
      <c r="AJ143">
        <v>0</v>
      </c>
      <c r="AK143">
        <v>3</v>
      </c>
      <c r="AL143">
        <v>161</v>
      </c>
      <c r="AM143" t="s">
        <v>189</v>
      </c>
    </row>
    <row r="144" spans="1:39" x14ac:dyDescent="0.25">
      <c r="A144">
        <v>1</v>
      </c>
      <c r="B144">
        <v>131788762.55</v>
      </c>
      <c r="C144">
        <v>1.7399999999999999E-2</v>
      </c>
      <c r="D144" t="s">
        <v>262</v>
      </c>
      <c r="E144">
        <v>191093.71</v>
      </c>
      <c r="F144">
        <v>26201408.41</v>
      </c>
      <c r="G144">
        <v>5009</v>
      </c>
      <c r="H144" s="1">
        <v>45778</v>
      </c>
      <c r="I144" s="1">
        <v>45778</v>
      </c>
      <c r="J144" s="2">
        <v>131792997.98999999</v>
      </c>
      <c r="K144">
        <v>0</v>
      </c>
      <c r="L144" t="s">
        <v>228</v>
      </c>
      <c r="M144" t="s">
        <v>189</v>
      </c>
      <c r="N144" t="s">
        <v>223</v>
      </c>
      <c r="O144">
        <v>5007</v>
      </c>
      <c r="P144">
        <v>0</v>
      </c>
      <c r="Q144" t="s">
        <v>36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4354062.17</v>
      </c>
      <c r="AC144">
        <v>95546.85</v>
      </c>
      <c r="AD144">
        <v>0</v>
      </c>
      <c r="AE144">
        <v>0</v>
      </c>
      <c r="AF144">
        <v>0</v>
      </c>
      <c r="AG144">
        <v>0</v>
      </c>
      <c r="AH144">
        <v>4449609.0199999996</v>
      </c>
      <c r="AI144">
        <v>8.6999999999999994E-3</v>
      </c>
      <c r="AJ144">
        <v>0</v>
      </c>
      <c r="AK144">
        <v>3</v>
      </c>
      <c r="AL144">
        <v>161</v>
      </c>
      <c r="AM144" t="s">
        <v>189</v>
      </c>
    </row>
    <row r="145" spans="1:39" x14ac:dyDescent="0.25">
      <c r="A145">
        <v>1</v>
      </c>
      <c r="B145">
        <v>0</v>
      </c>
      <c r="C145">
        <v>1.7399999999999999E-2</v>
      </c>
      <c r="D145" t="s">
        <v>262</v>
      </c>
      <c r="E145">
        <v>0</v>
      </c>
      <c r="F145">
        <v>0</v>
      </c>
      <c r="G145">
        <v>5043</v>
      </c>
      <c r="H145" s="1">
        <v>45778</v>
      </c>
      <c r="I145" s="1">
        <v>45778</v>
      </c>
      <c r="J145" s="2">
        <v>0</v>
      </c>
      <c r="K145">
        <v>0</v>
      </c>
      <c r="L145" t="s">
        <v>229</v>
      </c>
      <c r="M145" t="s">
        <v>189</v>
      </c>
      <c r="N145" t="s">
        <v>223</v>
      </c>
      <c r="O145">
        <v>5007</v>
      </c>
      <c r="P145">
        <v>0</v>
      </c>
      <c r="Q145" t="s">
        <v>36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8.6999999999999994E-3</v>
      </c>
      <c r="AJ145">
        <v>0</v>
      </c>
      <c r="AK145">
        <v>3</v>
      </c>
      <c r="AL145">
        <v>161</v>
      </c>
      <c r="AM145" t="s">
        <v>189</v>
      </c>
    </row>
    <row r="146" spans="1:39" x14ac:dyDescent="0.25">
      <c r="A146">
        <v>1</v>
      </c>
      <c r="B146">
        <v>0</v>
      </c>
      <c r="C146">
        <v>1.7399999999999999E-2</v>
      </c>
      <c r="D146" t="s">
        <v>262</v>
      </c>
      <c r="E146">
        <v>0</v>
      </c>
      <c r="F146">
        <v>0</v>
      </c>
      <c r="G146">
        <v>5034</v>
      </c>
      <c r="H146" s="1">
        <v>45778</v>
      </c>
      <c r="I146" s="1">
        <v>45778</v>
      </c>
      <c r="J146" s="2">
        <v>0</v>
      </c>
      <c r="K146">
        <v>0</v>
      </c>
      <c r="L146" t="s">
        <v>230</v>
      </c>
      <c r="M146" t="s">
        <v>189</v>
      </c>
      <c r="N146" t="s">
        <v>223</v>
      </c>
      <c r="O146">
        <v>5007</v>
      </c>
      <c r="P146">
        <v>0</v>
      </c>
      <c r="Q146" t="s">
        <v>36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8.6999999999999994E-3</v>
      </c>
      <c r="AJ146">
        <v>0</v>
      </c>
      <c r="AK146">
        <v>3</v>
      </c>
      <c r="AL146">
        <v>161</v>
      </c>
      <c r="AM146" t="s">
        <v>189</v>
      </c>
    </row>
    <row r="147" spans="1:39" x14ac:dyDescent="0.25">
      <c r="A147">
        <v>1</v>
      </c>
      <c r="B147">
        <v>34962.06</v>
      </c>
      <c r="C147">
        <v>1.7399999999999999E-2</v>
      </c>
      <c r="D147" t="s">
        <v>262</v>
      </c>
      <c r="E147">
        <v>50.69</v>
      </c>
      <c r="F147">
        <v>23554.86</v>
      </c>
      <c r="G147">
        <v>5001</v>
      </c>
      <c r="H147" s="1">
        <v>45778</v>
      </c>
      <c r="I147" s="1">
        <v>45778</v>
      </c>
      <c r="J147" s="2">
        <v>35016.14</v>
      </c>
      <c r="K147">
        <v>0</v>
      </c>
      <c r="L147" t="s">
        <v>231</v>
      </c>
      <c r="M147" t="s">
        <v>189</v>
      </c>
      <c r="N147" t="s">
        <v>223</v>
      </c>
      <c r="O147">
        <v>5007</v>
      </c>
      <c r="P147">
        <v>0</v>
      </c>
      <c r="Q147" t="s">
        <v>36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-1177.56</v>
      </c>
      <c r="AC147">
        <v>25.35</v>
      </c>
      <c r="AD147">
        <v>0</v>
      </c>
      <c r="AE147">
        <v>0</v>
      </c>
      <c r="AF147">
        <v>0</v>
      </c>
      <c r="AG147">
        <v>0</v>
      </c>
      <c r="AH147">
        <v>-1152.21</v>
      </c>
      <c r="AI147">
        <v>8.6999999999999994E-3</v>
      </c>
      <c r="AJ147">
        <v>0</v>
      </c>
      <c r="AK147">
        <v>3</v>
      </c>
      <c r="AL147">
        <v>161</v>
      </c>
      <c r="AM147" t="s">
        <v>189</v>
      </c>
    </row>
    <row r="148" spans="1:39" x14ac:dyDescent="0.25">
      <c r="A148">
        <v>1</v>
      </c>
      <c r="B148">
        <v>0</v>
      </c>
      <c r="C148">
        <v>1.7399999999999999E-2</v>
      </c>
      <c r="D148" t="s">
        <v>262</v>
      </c>
      <c r="E148">
        <v>0</v>
      </c>
      <c r="F148">
        <v>0</v>
      </c>
      <c r="G148">
        <v>5078</v>
      </c>
      <c r="H148" s="1">
        <v>45778</v>
      </c>
      <c r="I148" s="1">
        <v>45778</v>
      </c>
      <c r="J148" s="2">
        <v>0</v>
      </c>
      <c r="K148">
        <v>0</v>
      </c>
      <c r="L148" t="s">
        <v>232</v>
      </c>
      <c r="M148" t="s">
        <v>189</v>
      </c>
      <c r="N148" t="s">
        <v>223</v>
      </c>
      <c r="O148">
        <v>5007</v>
      </c>
      <c r="P148">
        <v>0</v>
      </c>
      <c r="Q148" t="s">
        <v>36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8.6999999999999994E-3</v>
      </c>
      <c r="AJ148">
        <v>0</v>
      </c>
      <c r="AK148">
        <v>3</v>
      </c>
      <c r="AL148">
        <v>161</v>
      </c>
      <c r="AM148" t="s">
        <v>189</v>
      </c>
    </row>
    <row r="149" spans="1:39" x14ac:dyDescent="0.25">
      <c r="A149">
        <v>1</v>
      </c>
      <c r="B149">
        <v>11021768.810000001</v>
      </c>
      <c r="C149">
        <v>1.7399999999999999E-2</v>
      </c>
      <c r="D149" t="s">
        <v>262</v>
      </c>
      <c r="E149">
        <v>15981.56</v>
      </c>
      <c r="F149">
        <v>3390475.39</v>
      </c>
      <c r="G149">
        <v>5035</v>
      </c>
      <c r="H149" s="1">
        <v>45778</v>
      </c>
      <c r="I149" s="1">
        <v>45778</v>
      </c>
      <c r="J149" s="2">
        <v>11262260.99</v>
      </c>
      <c r="K149">
        <v>0</v>
      </c>
      <c r="L149" t="s">
        <v>233</v>
      </c>
      <c r="M149" t="s">
        <v>189</v>
      </c>
      <c r="N149" t="s">
        <v>223</v>
      </c>
      <c r="O149">
        <v>5007</v>
      </c>
      <c r="P149">
        <v>0</v>
      </c>
      <c r="Q149" t="s">
        <v>36</v>
      </c>
      <c r="R149">
        <v>0</v>
      </c>
      <c r="S149">
        <v>-273.33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-393505.03</v>
      </c>
      <c r="AC149">
        <v>7990.78</v>
      </c>
      <c r="AD149">
        <v>0</v>
      </c>
      <c r="AE149">
        <v>0</v>
      </c>
      <c r="AF149">
        <v>0</v>
      </c>
      <c r="AG149">
        <v>0</v>
      </c>
      <c r="AH149">
        <v>-385514.25</v>
      </c>
      <c r="AI149">
        <v>8.6999999999999994E-3</v>
      </c>
      <c r="AJ149">
        <v>0</v>
      </c>
      <c r="AK149">
        <v>3</v>
      </c>
      <c r="AL149">
        <v>161</v>
      </c>
      <c r="AM149" t="s">
        <v>189</v>
      </c>
    </row>
    <row r="150" spans="1:39" x14ac:dyDescent="0.25">
      <c r="A150">
        <v>1</v>
      </c>
      <c r="B150">
        <v>371829.35</v>
      </c>
      <c r="C150">
        <v>1.7399999999999999E-2</v>
      </c>
      <c r="D150" t="s">
        <v>262</v>
      </c>
      <c r="E150">
        <v>539.15</v>
      </c>
      <c r="F150">
        <v>110244.39</v>
      </c>
      <c r="G150">
        <v>5079</v>
      </c>
      <c r="H150" s="1">
        <v>45778</v>
      </c>
      <c r="I150" s="1">
        <v>45778</v>
      </c>
      <c r="J150" s="2">
        <v>372459.48</v>
      </c>
      <c r="K150">
        <v>0</v>
      </c>
      <c r="L150" t="s">
        <v>234</v>
      </c>
      <c r="M150" t="s">
        <v>189</v>
      </c>
      <c r="N150" t="s">
        <v>223</v>
      </c>
      <c r="O150">
        <v>5007</v>
      </c>
      <c r="P150">
        <v>0</v>
      </c>
      <c r="Q150" t="s">
        <v>36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8292.92</v>
      </c>
      <c r="AC150">
        <v>269.58</v>
      </c>
      <c r="AD150">
        <v>0</v>
      </c>
      <c r="AE150">
        <v>0</v>
      </c>
      <c r="AF150">
        <v>0</v>
      </c>
      <c r="AG150">
        <v>0</v>
      </c>
      <c r="AH150">
        <v>8562.5</v>
      </c>
      <c r="AI150">
        <v>8.6999999999999994E-3</v>
      </c>
      <c r="AJ150">
        <v>0</v>
      </c>
      <c r="AK150">
        <v>3</v>
      </c>
      <c r="AL150">
        <v>161</v>
      </c>
      <c r="AM150" t="s">
        <v>189</v>
      </c>
    </row>
    <row r="151" spans="1:39" x14ac:dyDescent="0.25">
      <c r="A151">
        <v>1</v>
      </c>
      <c r="B151">
        <v>337695314.64999998</v>
      </c>
      <c r="C151">
        <v>3.9600000000000003E-2</v>
      </c>
      <c r="D151" t="s">
        <v>262</v>
      </c>
      <c r="E151">
        <v>1114394.54</v>
      </c>
      <c r="F151">
        <v>160811538.52000001</v>
      </c>
      <c r="G151">
        <v>5055</v>
      </c>
      <c r="H151" s="1">
        <v>45778</v>
      </c>
      <c r="I151" s="1">
        <v>45778</v>
      </c>
      <c r="J151" s="2">
        <v>339118832.37</v>
      </c>
      <c r="K151">
        <v>0</v>
      </c>
      <c r="L151" t="s">
        <v>235</v>
      </c>
      <c r="M151" t="s">
        <v>189</v>
      </c>
      <c r="N151" t="s">
        <v>236</v>
      </c>
      <c r="O151">
        <v>5007</v>
      </c>
      <c r="P151">
        <v>0</v>
      </c>
      <c r="Q151" t="s">
        <v>36</v>
      </c>
      <c r="R151">
        <v>-0.12</v>
      </c>
      <c r="S151">
        <v>-11211.46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-92193.94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-92194.06</v>
      </c>
      <c r="AI151">
        <v>0</v>
      </c>
      <c r="AJ151">
        <v>0</v>
      </c>
      <c r="AK151">
        <v>3</v>
      </c>
      <c r="AL151">
        <v>161</v>
      </c>
      <c r="AM151" t="s">
        <v>189</v>
      </c>
    </row>
    <row r="152" spans="1:39" x14ac:dyDescent="0.25">
      <c r="A152">
        <v>1</v>
      </c>
      <c r="B152">
        <v>10503331.859999999</v>
      </c>
      <c r="C152">
        <v>3.9600000000000003E-2</v>
      </c>
      <c r="D152" t="s">
        <v>262</v>
      </c>
      <c r="E152">
        <v>34661</v>
      </c>
      <c r="F152">
        <v>3346441.11</v>
      </c>
      <c r="G152">
        <v>5101</v>
      </c>
      <c r="H152" s="1">
        <v>45778</v>
      </c>
      <c r="I152" s="1">
        <v>45778</v>
      </c>
      <c r="J152" s="2">
        <v>10504570.07</v>
      </c>
      <c r="K152">
        <v>0</v>
      </c>
      <c r="L152" t="s">
        <v>237</v>
      </c>
      <c r="M152" t="s">
        <v>189</v>
      </c>
      <c r="N152" t="s">
        <v>236</v>
      </c>
      <c r="O152">
        <v>5007</v>
      </c>
      <c r="P152">
        <v>0</v>
      </c>
      <c r="Q152" t="s">
        <v>36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3</v>
      </c>
      <c r="AL152">
        <v>161</v>
      </c>
      <c r="AM152" t="s">
        <v>189</v>
      </c>
    </row>
    <row r="153" spans="1:39" x14ac:dyDescent="0.25">
      <c r="A153">
        <v>1</v>
      </c>
      <c r="B153">
        <v>5098137.32</v>
      </c>
      <c r="C153">
        <v>4.9700000000000001E-2</v>
      </c>
      <c r="D153" t="s">
        <v>262</v>
      </c>
      <c r="E153">
        <v>21114.79</v>
      </c>
      <c r="F153">
        <v>-2290583.92</v>
      </c>
      <c r="G153">
        <v>5056</v>
      </c>
      <c r="H153" s="1">
        <v>45778</v>
      </c>
      <c r="I153" s="1">
        <v>45778</v>
      </c>
      <c r="J153" s="2">
        <v>5201663.29</v>
      </c>
      <c r="K153">
        <v>0</v>
      </c>
      <c r="L153" t="s">
        <v>238</v>
      </c>
      <c r="M153" t="s">
        <v>189</v>
      </c>
      <c r="N153" t="s">
        <v>236</v>
      </c>
      <c r="O153">
        <v>5007</v>
      </c>
      <c r="P153">
        <v>0</v>
      </c>
      <c r="Q153" t="s">
        <v>36</v>
      </c>
      <c r="R153">
        <v>0</v>
      </c>
      <c r="S153">
        <v>-7564.25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3</v>
      </c>
      <c r="AL153">
        <v>161</v>
      </c>
      <c r="AM153" t="s">
        <v>189</v>
      </c>
    </row>
    <row r="154" spans="1:39" x14ac:dyDescent="0.25">
      <c r="A154">
        <v>1</v>
      </c>
      <c r="B154">
        <v>0</v>
      </c>
      <c r="C154">
        <v>0</v>
      </c>
      <c r="D154" t="s">
        <v>262</v>
      </c>
      <c r="E154">
        <v>0</v>
      </c>
      <c r="F154">
        <v>0</v>
      </c>
      <c r="G154">
        <v>5057</v>
      </c>
      <c r="H154" s="1">
        <v>45778</v>
      </c>
      <c r="I154" s="1">
        <v>45778</v>
      </c>
      <c r="J154" s="2">
        <v>0</v>
      </c>
      <c r="K154">
        <v>0</v>
      </c>
      <c r="L154" t="s">
        <v>239</v>
      </c>
      <c r="M154" t="s">
        <v>189</v>
      </c>
      <c r="N154" t="s">
        <v>236</v>
      </c>
      <c r="O154">
        <v>5007</v>
      </c>
      <c r="P154">
        <v>0</v>
      </c>
      <c r="Q154" t="s">
        <v>36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3</v>
      </c>
      <c r="AL154">
        <v>161</v>
      </c>
      <c r="AM154" t="s">
        <v>189</v>
      </c>
    </row>
    <row r="155" spans="1:39" x14ac:dyDescent="0.25">
      <c r="A155">
        <v>1</v>
      </c>
      <c r="B155">
        <v>-147.01</v>
      </c>
      <c r="C155">
        <v>0</v>
      </c>
      <c r="D155" t="s">
        <v>262</v>
      </c>
      <c r="E155">
        <v>0</v>
      </c>
      <c r="F155">
        <v>0</v>
      </c>
      <c r="G155">
        <v>5017</v>
      </c>
      <c r="H155" s="1">
        <v>45778</v>
      </c>
      <c r="I155" s="1">
        <v>45778</v>
      </c>
      <c r="J155" s="2">
        <v>-147.01</v>
      </c>
      <c r="K155">
        <v>0</v>
      </c>
      <c r="L155" t="s">
        <v>240</v>
      </c>
      <c r="M155" t="s">
        <v>189</v>
      </c>
      <c r="N155" t="s">
        <v>236</v>
      </c>
      <c r="O155">
        <v>5007</v>
      </c>
      <c r="P155">
        <v>0</v>
      </c>
      <c r="Q155" t="s">
        <v>36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3</v>
      </c>
      <c r="AL155">
        <v>161</v>
      </c>
      <c r="AM155" t="s">
        <v>189</v>
      </c>
    </row>
    <row r="156" spans="1:39" x14ac:dyDescent="0.25">
      <c r="A156">
        <v>1</v>
      </c>
      <c r="B156">
        <v>0</v>
      </c>
      <c r="C156">
        <v>0</v>
      </c>
      <c r="D156" t="s">
        <v>262</v>
      </c>
      <c r="E156">
        <v>0</v>
      </c>
      <c r="F156">
        <v>0</v>
      </c>
      <c r="G156">
        <v>5102</v>
      </c>
      <c r="H156" s="1">
        <v>45778</v>
      </c>
      <c r="I156" s="1">
        <v>45778</v>
      </c>
      <c r="J156" s="2">
        <v>0</v>
      </c>
      <c r="K156">
        <v>0</v>
      </c>
      <c r="L156" t="s">
        <v>241</v>
      </c>
      <c r="M156" t="s">
        <v>189</v>
      </c>
      <c r="N156" t="s">
        <v>236</v>
      </c>
      <c r="O156">
        <v>5007</v>
      </c>
      <c r="P156">
        <v>0</v>
      </c>
      <c r="Q156" t="s">
        <v>36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3</v>
      </c>
      <c r="AL156">
        <v>161</v>
      </c>
      <c r="AM156" t="s">
        <v>189</v>
      </c>
    </row>
    <row r="157" spans="1:39" x14ac:dyDescent="0.25">
      <c r="A157">
        <v>1</v>
      </c>
      <c r="B157">
        <v>116939870.83</v>
      </c>
      <c r="C157">
        <v>1.7000000000000001E-2</v>
      </c>
      <c r="D157" t="s">
        <v>262</v>
      </c>
      <c r="E157">
        <v>165664.82</v>
      </c>
      <c r="F157">
        <v>56396598.619999997</v>
      </c>
      <c r="G157">
        <v>5036</v>
      </c>
      <c r="H157" s="1">
        <v>45778</v>
      </c>
      <c r="I157" s="1">
        <v>45778</v>
      </c>
      <c r="J157" s="2">
        <v>117009064.62</v>
      </c>
      <c r="K157">
        <v>0</v>
      </c>
      <c r="L157" t="s">
        <v>242</v>
      </c>
      <c r="M157" t="s">
        <v>189</v>
      </c>
      <c r="N157" t="s">
        <v>243</v>
      </c>
      <c r="O157">
        <v>5007</v>
      </c>
      <c r="P157">
        <v>0</v>
      </c>
      <c r="Q157" t="s">
        <v>36</v>
      </c>
      <c r="R157">
        <v>0</v>
      </c>
      <c r="S157">
        <v>-3342.41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-11.09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-11.09</v>
      </c>
      <c r="AI157">
        <v>0</v>
      </c>
      <c r="AJ157">
        <v>0</v>
      </c>
      <c r="AK157">
        <v>3</v>
      </c>
      <c r="AL157">
        <v>161</v>
      </c>
      <c r="AM157" t="s">
        <v>189</v>
      </c>
    </row>
    <row r="158" spans="1:39" x14ac:dyDescent="0.25">
      <c r="A158">
        <v>1</v>
      </c>
      <c r="B158">
        <v>1824</v>
      </c>
      <c r="C158">
        <v>1.7000000000000001E-2</v>
      </c>
      <c r="D158" t="s">
        <v>262</v>
      </c>
      <c r="E158">
        <v>2.58</v>
      </c>
      <c r="F158">
        <v>402.35</v>
      </c>
      <c r="G158">
        <v>5080</v>
      </c>
      <c r="H158" s="1">
        <v>45778</v>
      </c>
      <c r="I158" s="1">
        <v>45778</v>
      </c>
      <c r="J158" s="2">
        <v>1824</v>
      </c>
      <c r="K158">
        <v>0</v>
      </c>
      <c r="L158" t="s">
        <v>244</v>
      </c>
      <c r="M158" t="s">
        <v>189</v>
      </c>
      <c r="N158" t="s">
        <v>243</v>
      </c>
      <c r="O158">
        <v>5007</v>
      </c>
      <c r="P158">
        <v>0</v>
      </c>
      <c r="Q158" t="s">
        <v>36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3</v>
      </c>
      <c r="AL158">
        <v>161</v>
      </c>
      <c r="AM158" t="s">
        <v>189</v>
      </c>
    </row>
    <row r="159" spans="1:39" x14ac:dyDescent="0.25">
      <c r="A159">
        <v>1</v>
      </c>
      <c r="B159">
        <v>0</v>
      </c>
      <c r="C159">
        <v>0</v>
      </c>
      <c r="D159" t="s">
        <v>262</v>
      </c>
      <c r="E159">
        <v>0</v>
      </c>
      <c r="F159">
        <v>0</v>
      </c>
      <c r="G159">
        <v>5091</v>
      </c>
      <c r="H159" s="1">
        <v>45778</v>
      </c>
      <c r="I159" s="1">
        <v>45778</v>
      </c>
      <c r="J159" s="2">
        <v>0</v>
      </c>
      <c r="K159">
        <v>0</v>
      </c>
      <c r="L159" t="s">
        <v>245</v>
      </c>
      <c r="M159" t="s">
        <v>189</v>
      </c>
      <c r="N159" t="s">
        <v>243</v>
      </c>
      <c r="O159">
        <v>5007</v>
      </c>
      <c r="P159">
        <v>0</v>
      </c>
      <c r="Q159" t="s">
        <v>36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3</v>
      </c>
      <c r="AL159">
        <v>161</v>
      </c>
      <c r="AM159" t="s">
        <v>189</v>
      </c>
    </row>
    <row r="160" spans="1:39" x14ac:dyDescent="0.25">
      <c r="A160">
        <v>1</v>
      </c>
      <c r="B160">
        <v>68008110.299999997</v>
      </c>
      <c r="C160">
        <v>1.7299999999999999E-2</v>
      </c>
      <c r="D160" t="s">
        <v>262</v>
      </c>
      <c r="E160">
        <v>98045.03</v>
      </c>
      <c r="F160">
        <v>27083455.620000001</v>
      </c>
      <c r="G160">
        <v>5081</v>
      </c>
      <c r="H160" s="1">
        <v>45778</v>
      </c>
      <c r="I160" s="1">
        <v>45778</v>
      </c>
      <c r="J160" s="2">
        <v>68269866.950000003</v>
      </c>
      <c r="K160">
        <v>0</v>
      </c>
      <c r="L160" t="s">
        <v>246</v>
      </c>
      <c r="M160" t="s">
        <v>189</v>
      </c>
      <c r="N160" t="s">
        <v>247</v>
      </c>
      <c r="O160">
        <v>5007</v>
      </c>
      <c r="P160">
        <v>0</v>
      </c>
      <c r="Q160" t="s">
        <v>36</v>
      </c>
      <c r="R160">
        <v>0</v>
      </c>
      <c r="S160">
        <v>-448.98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-13.27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-13.27</v>
      </c>
      <c r="AI160">
        <v>0</v>
      </c>
      <c r="AJ160">
        <v>0</v>
      </c>
      <c r="AK160">
        <v>3</v>
      </c>
      <c r="AL160">
        <v>161</v>
      </c>
      <c r="AM160" t="s">
        <v>189</v>
      </c>
    </row>
    <row r="161" spans="1:39" x14ac:dyDescent="0.25">
      <c r="A161">
        <v>1</v>
      </c>
      <c r="B161">
        <v>4734724.26</v>
      </c>
      <c r="C161">
        <v>1.7299999999999999E-2</v>
      </c>
      <c r="D161" t="s">
        <v>262</v>
      </c>
      <c r="E161">
        <v>6825.89</v>
      </c>
      <c r="F161">
        <v>649607.44999999995</v>
      </c>
      <c r="G161">
        <v>5082</v>
      </c>
      <c r="H161" s="1">
        <v>45778</v>
      </c>
      <c r="I161" s="1">
        <v>45778</v>
      </c>
      <c r="J161" s="2">
        <v>4734771.62</v>
      </c>
      <c r="K161">
        <v>0</v>
      </c>
      <c r="L161" t="s">
        <v>248</v>
      </c>
      <c r="M161" t="s">
        <v>189</v>
      </c>
      <c r="N161" t="s">
        <v>247</v>
      </c>
      <c r="O161">
        <v>5007</v>
      </c>
      <c r="P161">
        <v>0</v>
      </c>
      <c r="Q161" t="s">
        <v>36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3</v>
      </c>
      <c r="AL161">
        <v>161</v>
      </c>
      <c r="AM161" t="s">
        <v>189</v>
      </c>
    </row>
    <row r="162" spans="1:39" x14ac:dyDescent="0.25">
      <c r="A162">
        <v>1</v>
      </c>
      <c r="B162">
        <v>42634988.200000003</v>
      </c>
      <c r="C162">
        <v>1.6799999999999999E-2</v>
      </c>
      <c r="D162" t="s">
        <v>262</v>
      </c>
      <c r="E162">
        <v>59688.98</v>
      </c>
      <c r="F162">
        <v>22447037.800000001</v>
      </c>
      <c r="G162">
        <v>5083</v>
      </c>
      <c r="H162" s="1">
        <v>45778</v>
      </c>
      <c r="I162" s="1">
        <v>45778</v>
      </c>
      <c r="J162" s="2">
        <v>42668678.960000001</v>
      </c>
      <c r="K162">
        <v>0</v>
      </c>
      <c r="L162" t="s">
        <v>249</v>
      </c>
      <c r="M162" t="s">
        <v>189</v>
      </c>
      <c r="N162" t="s">
        <v>250</v>
      </c>
      <c r="O162">
        <v>5007</v>
      </c>
      <c r="P162">
        <v>0</v>
      </c>
      <c r="Q162" t="s">
        <v>36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3</v>
      </c>
      <c r="AL162">
        <v>161</v>
      </c>
      <c r="AM162" t="s">
        <v>189</v>
      </c>
    </row>
    <row r="163" spans="1:39" x14ac:dyDescent="0.25">
      <c r="A163">
        <v>1</v>
      </c>
      <c r="B163">
        <v>1900.36</v>
      </c>
      <c r="C163">
        <v>1.6799999999999999E-2</v>
      </c>
      <c r="D163" t="s">
        <v>262</v>
      </c>
      <c r="E163">
        <v>2.66</v>
      </c>
      <c r="F163">
        <v>409.61</v>
      </c>
      <c r="G163">
        <v>6141</v>
      </c>
      <c r="H163" s="1">
        <v>45778</v>
      </c>
      <c r="I163" s="1">
        <v>45778</v>
      </c>
      <c r="J163" s="2">
        <v>1900.36</v>
      </c>
      <c r="K163">
        <v>0</v>
      </c>
      <c r="L163" t="s">
        <v>251</v>
      </c>
      <c r="M163" t="s">
        <v>189</v>
      </c>
      <c r="N163" t="s">
        <v>250</v>
      </c>
      <c r="O163">
        <v>5007</v>
      </c>
      <c r="P163">
        <v>0</v>
      </c>
      <c r="Q163" t="s">
        <v>36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3</v>
      </c>
      <c r="AL163">
        <v>161</v>
      </c>
      <c r="AM163" t="s">
        <v>189</v>
      </c>
    </row>
    <row r="164" spans="1:39" x14ac:dyDescent="0.25">
      <c r="A164">
        <v>1</v>
      </c>
      <c r="B164">
        <v>1235858.01</v>
      </c>
      <c r="C164">
        <v>1.6500000000000001E-2</v>
      </c>
      <c r="D164" t="s">
        <v>262</v>
      </c>
      <c r="E164">
        <v>1699.3</v>
      </c>
      <c r="F164">
        <v>600424.16</v>
      </c>
      <c r="G164">
        <v>5018</v>
      </c>
      <c r="H164" s="1">
        <v>45778</v>
      </c>
      <c r="I164" s="1">
        <v>45778</v>
      </c>
      <c r="J164" s="2">
        <v>1235858.01</v>
      </c>
      <c r="K164">
        <v>0</v>
      </c>
      <c r="L164" t="s">
        <v>252</v>
      </c>
      <c r="M164" t="s">
        <v>189</v>
      </c>
      <c r="N164" t="s">
        <v>253</v>
      </c>
      <c r="O164">
        <v>5007</v>
      </c>
      <c r="P164">
        <v>0</v>
      </c>
      <c r="Q164" t="s">
        <v>36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-114.29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-114.29</v>
      </c>
      <c r="AI164">
        <v>0</v>
      </c>
      <c r="AJ164">
        <v>0</v>
      </c>
      <c r="AK164">
        <v>3</v>
      </c>
      <c r="AL164">
        <v>161</v>
      </c>
      <c r="AM164" t="s">
        <v>189</v>
      </c>
    </row>
    <row r="165" spans="1:39" x14ac:dyDescent="0.25">
      <c r="A165">
        <v>1</v>
      </c>
      <c r="B165">
        <v>0</v>
      </c>
      <c r="C165">
        <v>0</v>
      </c>
      <c r="D165" t="s">
        <v>262</v>
      </c>
      <c r="E165">
        <v>0</v>
      </c>
      <c r="F165">
        <v>0</v>
      </c>
      <c r="G165">
        <v>5103</v>
      </c>
      <c r="H165" s="1">
        <v>45778</v>
      </c>
      <c r="I165" s="1">
        <v>45778</v>
      </c>
      <c r="J165" s="2">
        <v>0</v>
      </c>
      <c r="K165">
        <v>0</v>
      </c>
      <c r="L165" t="s">
        <v>254</v>
      </c>
      <c r="M165" t="s">
        <v>189</v>
      </c>
      <c r="N165" t="s">
        <v>253</v>
      </c>
      <c r="O165">
        <v>5007</v>
      </c>
      <c r="P165">
        <v>0</v>
      </c>
      <c r="Q165" t="s">
        <v>36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3</v>
      </c>
      <c r="AL165">
        <v>161</v>
      </c>
      <c r="AM165" t="s">
        <v>189</v>
      </c>
    </row>
    <row r="166" spans="1:39" x14ac:dyDescent="0.25">
      <c r="A166">
        <v>1</v>
      </c>
      <c r="B166">
        <v>13740341.84</v>
      </c>
      <c r="C166">
        <v>3.3099999999999997E-2</v>
      </c>
      <c r="D166" t="s">
        <v>262</v>
      </c>
      <c r="E166">
        <v>37900.44</v>
      </c>
      <c r="F166">
        <v>6020129.8200000003</v>
      </c>
      <c r="G166">
        <v>5002</v>
      </c>
      <c r="H166" s="1">
        <v>45778</v>
      </c>
      <c r="I166" s="1">
        <v>45778</v>
      </c>
      <c r="J166" s="2">
        <v>13740341.84</v>
      </c>
      <c r="K166">
        <v>0</v>
      </c>
      <c r="L166" t="s">
        <v>255</v>
      </c>
      <c r="M166" t="s">
        <v>189</v>
      </c>
      <c r="N166" t="s">
        <v>256</v>
      </c>
      <c r="O166">
        <v>5007</v>
      </c>
      <c r="P166">
        <v>0</v>
      </c>
      <c r="Q166" t="s">
        <v>36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-6.92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-6.92</v>
      </c>
      <c r="AI166">
        <v>0</v>
      </c>
      <c r="AJ166">
        <v>0</v>
      </c>
      <c r="AK166">
        <v>3</v>
      </c>
      <c r="AL166">
        <v>161</v>
      </c>
      <c r="AM166" t="s">
        <v>189</v>
      </c>
    </row>
    <row r="167" spans="1:39" x14ac:dyDescent="0.25">
      <c r="A167">
        <v>1</v>
      </c>
      <c r="B167">
        <v>16587461.939999999</v>
      </c>
      <c r="C167">
        <v>6.6000000000000003E-2</v>
      </c>
      <c r="D167" t="s">
        <v>262</v>
      </c>
      <c r="E167">
        <v>91231.039999999994</v>
      </c>
      <c r="F167">
        <v>16629550.49</v>
      </c>
      <c r="G167">
        <v>5044</v>
      </c>
      <c r="H167" s="1">
        <v>45778</v>
      </c>
      <c r="I167" s="1">
        <v>45778</v>
      </c>
      <c r="J167" s="2">
        <v>16629550.49</v>
      </c>
      <c r="K167">
        <v>0</v>
      </c>
      <c r="L167" t="s">
        <v>257</v>
      </c>
      <c r="M167" t="s">
        <v>189</v>
      </c>
      <c r="N167" t="s">
        <v>258</v>
      </c>
      <c r="O167">
        <v>5007</v>
      </c>
      <c r="P167">
        <v>-17035.39</v>
      </c>
      <c r="Q167" t="s">
        <v>36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-388367.64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-388367.64</v>
      </c>
      <c r="AI167">
        <v>0</v>
      </c>
      <c r="AJ167">
        <v>0</v>
      </c>
      <c r="AK167">
        <v>3</v>
      </c>
      <c r="AL167">
        <v>161</v>
      </c>
      <c r="AM167" t="s">
        <v>189</v>
      </c>
    </row>
    <row r="170" spans="1:39" x14ac:dyDescent="0.25">
      <c r="J170">
        <f>SUBTOTAL(9,J4:J167)</f>
        <v>8175033685.7099962</v>
      </c>
    </row>
  </sheetData>
  <autoFilter ref="A1:AM167" xr:uid="{35E7F325-F1BD-4C25-84A5-AB0FBF3FA6CA}">
    <filterColumn colId="3">
      <filters>
        <filter val="Depr"/>
        <filter val="Non-Depr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82CA24-1DD4-4BF9-A4D4-92F0F733455E}"/>
</file>

<file path=customXml/itemProps2.xml><?xml version="1.0" encoding="utf-8"?>
<ds:datastoreItem xmlns:ds="http://schemas.openxmlformats.org/officeDocument/2006/customXml" ds:itemID="{5C3AF194-1BDE-4991-91E2-E4D32EB5DA2C}"/>
</file>

<file path=customXml/itemProps3.xml><?xml version="1.0" encoding="utf-8"?>
<ds:datastoreItem xmlns:ds="http://schemas.openxmlformats.org/officeDocument/2006/customXml" ds:itemID="{8FFE1E1F-45AB-4353-AA99-7E3D562A9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AGL Depre v Non Depre 5.31.2025</vt:lpstr>
    </vt:vector>
  </TitlesOfParts>
  <Company>Southern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Scot R.</dc:creator>
  <cp:lastModifiedBy>Bevels, Kenneth</cp:lastModifiedBy>
  <dcterms:created xsi:type="dcterms:W3CDTF">2025-06-23T17:15:43Z</dcterms:created>
  <dcterms:modified xsi:type="dcterms:W3CDTF">2025-06-29T13:14:54Z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2025-06-23T18:24:25Z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b249f3a8-6200-401b-a5f3-9c3fedc2d715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ContentTypeId">
    <vt:lpwstr>0x0101001102C7FB3A0D71428285D8B75EF4F5ED</vt:lpwstr>
  </property>
</Properties>
</file>